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表" sheetId="1" r:id="rId1"/>
  </sheets>
  <definedNames>
    <definedName name="_xlnm.Print_Titles" localSheetId="0">项目表!$1:$5</definedName>
    <definedName name="_xlnm._FilterDatabase" localSheetId="0" hidden="1">项目表!$A$2:$O$96</definedName>
  </definedNames>
  <calcPr calcId="144525"/>
</workbook>
</file>

<file path=xl/sharedStrings.xml><?xml version="1.0" encoding="utf-8"?>
<sst xmlns="http://schemas.openxmlformats.org/spreadsheetml/2006/main" count="555" uniqueCount="236">
  <si>
    <t>一、东兴试验区跨越发展三年行动计划（基础设施）建设项目表</t>
  </si>
  <si>
    <t>金额单位：万元</t>
  </si>
  <si>
    <t>序号</t>
  </si>
  <si>
    <t>项目名称</t>
  </si>
  <si>
    <t>建设地点</t>
  </si>
  <si>
    <t>建设性质   （新开工、续建、竣工、前期等）</t>
  </si>
  <si>
    <t>开工（或计划
开工）时间</t>
  </si>
  <si>
    <t>竣工（或计划
竣工）时间</t>
  </si>
  <si>
    <t>总投资</t>
  </si>
  <si>
    <t>主要建设规模和内容</t>
  </si>
  <si>
    <t>三年行动投资计划</t>
  </si>
  <si>
    <t>项目
（法人）单位</t>
  </si>
  <si>
    <t>项目
责任单位</t>
  </si>
  <si>
    <t>备注</t>
  </si>
  <si>
    <t>合计</t>
  </si>
  <si>
    <t>2020年
计划投资</t>
  </si>
  <si>
    <t>2021年
计划投资</t>
  </si>
  <si>
    <t>2022年
计划投资</t>
  </si>
  <si>
    <t>合计（共83项）</t>
  </si>
  <si>
    <t>（一）跨合区</t>
  </si>
  <si>
    <t>跨境合作区经五路</t>
  </si>
  <si>
    <t>东兴市</t>
  </si>
  <si>
    <t>竣工</t>
  </si>
  <si>
    <t>道路长约576米，宽27米。</t>
  </si>
  <si>
    <t>广西跨境经济开发投资有限公司</t>
  </si>
  <si>
    <t>东兴试验区管委会</t>
  </si>
  <si>
    <t>跨境合作区纬三路</t>
  </si>
  <si>
    <t>建设道路约170米，道路宽50米。</t>
  </si>
  <si>
    <t>罗浮西路（北仑大道至界河大道段）道路工程</t>
  </si>
  <si>
    <t>新建道路长2167.47米，红线宽35米，按城市次干路标准建设；主要建设内容包括道路工程、排水工程、交通工程、照明工程、绿化工程等。</t>
  </si>
  <si>
    <t>东兴市城市建设投资有限责任公司</t>
  </si>
  <si>
    <t>东兴市政府</t>
  </si>
  <si>
    <t>友谊路（经二路至沿河大道）工程</t>
  </si>
  <si>
    <t>拟建道路长1010 米，宽20/40米，水泥混凝土路面。主要建设内容包括：道路工程、排水工程、照明工程、绿化工程、交通工程、公车站及附属配套设施。</t>
  </si>
  <si>
    <t>防城至东兴高速公路东兴互通立交南端延长线道路改建工程</t>
  </si>
  <si>
    <t>道路长710米，建设内容主要包括：道路改建工程、地道工程、排水工程、照明工程、交通工程、绿化工程等。</t>
  </si>
  <si>
    <t>沿河大道二期工程</t>
  </si>
  <si>
    <t>道路长2660m，宽50m，建设内容主要包括道路工程、桥梁工程、交通工程、排水工程、路灯工程和绿化工程等。</t>
  </si>
  <si>
    <t>东兴边合区管委会</t>
  </si>
  <si>
    <t>跨境合作区跨越大道</t>
  </si>
  <si>
    <t>道路长1530m,宽55m,建设内容主要包括道路工程、桥梁工程、交通工程、排水工程、路灯工程和绿化工程等。</t>
  </si>
  <si>
    <t>和谐路</t>
  </si>
  <si>
    <t>道路长1280m，宽30m，建设内容主要包括道路、交通、排水、路灯和绿化工程等。</t>
  </si>
  <si>
    <t>锦兴西路工程</t>
  </si>
  <si>
    <t>拟建道路全长1596.465米，道路红线宽50米，按城市主干路标准建设，设计速度40公里/小时，断面形式为四块板式；主要建设内容包括道路工程、排水工程、交通工程、电气工程和绿化工程等。</t>
  </si>
  <si>
    <t>罗浮大道（原中央大道）</t>
  </si>
  <si>
    <t>续建</t>
  </si>
  <si>
    <t>拟建道路全长4588.583米，道路红线宽50米，按城市干路规划建设，设计速度40公里/小时，断面形式为四块板式；主要建设内容包括道路工程、桥梁工程、排水工程、交通工程、照明工程和绿化工程等。</t>
  </si>
  <si>
    <t>中国东兴-越南芒街跨境经济合作区沿河大道一期工程Ⅲ标段</t>
  </si>
  <si>
    <t>2020年10月</t>
  </si>
  <si>
    <t>项目新建黄花岗路至罗浮江，道路总长1.1公里，宽50米，建设内容包括土石方工程，砼路面工程、排水工程、交通工程、绿化及亮化工程等。</t>
  </si>
  <si>
    <t>中国东兴-越南芒街跨境经济合作区标准厂房及服务配套工程</t>
  </si>
  <si>
    <t>2020年12月</t>
  </si>
  <si>
    <t>规划用地面积约63662平方米，总建筑面积101297平方米，主要建设内容为标准厂房、研发中心、职工宿舍、食堂及相关附属工程。</t>
  </si>
  <si>
    <t>楠木山大道（罗浮西路至跨越大道段）道路工程</t>
  </si>
  <si>
    <t>新开工</t>
  </si>
  <si>
    <t>拟新建道路长2684米，红线宽50米，按城市主干路标准建设，其中新建桥梁1座，长160米，宽50米，新建中桥1座，配套建设排水工程、照明工程、交通工程、绿化工程及其他附属工程。</t>
  </si>
  <si>
    <t>罗浮大道（跨越大道至竹山进港大道段）道路工程</t>
  </si>
  <si>
    <t>拟建道路全长2289.52米，红线宽 50 米，按城市主干路标准建设，设计时速为50km/h。主要建设内容包括道路工程、交通工程、给排水工程、绿化工程、照明工程及管线预埋工程等。</t>
  </si>
  <si>
    <t>东兴市西灶路（滨海公路至界河大道段）道路工程</t>
  </si>
  <si>
    <t>拟建道路长2310米，红线宽50米；按城市主干路标准建设。</t>
  </si>
  <si>
    <t>东兴市楠木山大道（跨越大道至竹山进港大道段）道路工程</t>
  </si>
  <si>
    <t>拟建道路长2112米，红线宽50米；按城市主干路标准建设。</t>
  </si>
  <si>
    <t>东兴市纬六路（跨越大道至竹山进港大道段）道路工程</t>
  </si>
  <si>
    <t>拟建道路长2150米，红线宽35米；按城市次干路标准建设。</t>
  </si>
  <si>
    <t>东兴市经十五路（滨海公路至界河大道段）道路工程</t>
  </si>
  <si>
    <t>拟建道路长2350米，红线宽35米；按城市次干路标准建设。</t>
  </si>
  <si>
    <t>二桥口岸交通集散中心</t>
  </si>
  <si>
    <t>前期</t>
  </si>
  <si>
    <t>建设口岸公共交通停车、换乘等平台。</t>
  </si>
  <si>
    <t>待定</t>
  </si>
  <si>
    <t>跨境合作区综合服务中心项目</t>
  </si>
  <si>
    <t>建设跨境合作区医疗卫生、社区服务、休闲广场等。</t>
  </si>
  <si>
    <t>保税大道</t>
  </si>
  <si>
    <t>建设道路1.8公里，宽50米。</t>
  </si>
  <si>
    <t>经六路</t>
  </si>
  <si>
    <t>建设道路长约293米，宽20米。</t>
  </si>
  <si>
    <t>经七路</t>
  </si>
  <si>
    <t>建设道路长约414米，宽35米。</t>
  </si>
  <si>
    <t>沿河大道三期工程（跨越大道至竹山进港路段）</t>
  </si>
  <si>
    <t>建设道路约1公里，宽50米。</t>
  </si>
  <si>
    <t>（二）公路</t>
  </si>
  <si>
    <t>G219防城峒中至东兴公路</t>
  </si>
  <si>
    <t>防城区、东兴市</t>
  </si>
  <si>
    <t>2021年</t>
  </si>
  <si>
    <t>拟在原沿边公路基础上进行改扩建，起点位于防城区峒中镇江口村，终于东兴市西北白鹤岭水库附近，路线全长43.449公里（完全利用那垌至里火支线5.698公里），建设里程37.751公里，其中一级公路23.716公里，起点位于荣光农场八队，终于东兴市西北白鹤岭水库附件，接市政道路，投资概算8.31亿元；二级公路14.035公里（含马鞍坳3.7公里特长隧道一座），投资概算7.83亿元，项目总投资概算16.14亿元。</t>
  </si>
  <si>
    <t>市交通运输局</t>
  </si>
  <si>
    <t>东兴至马路一级公路</t>
  </si>
  <si>
    <t>新建一级公路13公里，路基路面桥涵、排水、安防及沿线设施。</t>
  </si>
  <si>
    <t>东兴市交通运输局</t>
  </si>
  <si>
    <t>南宁吴圩至上思高速公路</t>
  </si>
  <si>
    <t>南宁市、防城港市</t>
  </si>
  <si>
    <t>南宁吴圩至上思高速公路项目起点位于南宁市吴圩镇平洋村附近，经明阳工业园区后与吴大高速交叉，于那琴乡那都村附近进入防城港市境内，项目终点接上思至防城港高速公路，路线全长56.46公里，其中防城港境内14.75公里，设置有那琴北互通、那琴互通、龙楼枢纽互通，双向四车道，设计时速120公里/小时。</t>
  </si>
  <si>
    <t>上思至防城港高速公路</t>
  </si>
  <si>
    <t>上思县、防城区</t>
  </si>
  <si>
    <t>上思至防城港高速公路项目建设起点接南宁吴圩至上思高速公路终点，向南穿越十万大山，经大菉镇、华石镇，到达防城区李子潭附近，与西湾大道和防东一级公路现有互通相交，到达项目终点。路线全长66.45公里，设置有十万山互通、大菉互通、华石枢纽互通、华石东互通、西湾枢纽互通（拟调整名称为防城港西互通），双向四车道，设计时速100公里/小时。</t>
  </si>
  <si>
    <t>上思至峒中高速公路</t>
  </si>
  <si>
    <t>项目起点位于上思县西面，接合那高速，路线向南经上思县思阳镇、叫安镇、华兰镇、平福乡、南屏瑶族乡、宁明县那楠乡、防城区峒中镇，终于峒中镇峒沙附近，接峒中镇规划的那沙大道，全长79.39公里，双向四车道，设计时速100公里/小时。</t>
  </si>
  <si>
    <t>S516上思叫安经华兰、扶隆至东兴交东公路</t>
  </si>
  <si>
    <t>上思县、防城区、东兴市</t>
  </si>
  <si>
    <t>建设二级公路约116.95公里。</t>
  </si>
  <si>
    <t>G228防城港公车至茅岭段</t>
  </si>
  <si>
    <t>港口区、防城区</t>
  </si>
  <si>
    <t>建设二级公路24公里。</t>
  </si>
  <si>
    <t>广西滨海公路东兴至江平段</t>
  </si>
  <si>
    <t>新建二级公路33公里，路基路面桥涵、排水、安防及沿线设施。</t>
  </si>
  <si>
    <t>马路至江那三级公路</t>
  </si>
  <si>
    <t>改扩建三级公路12公里，路基路面桥涵、排水、安防及沿线设施。</t>
  </si>
  <si>
    <t>大桥至松柏三级公路</t>
  </si>
  <si>
    <t>改扩建三级公路16公里，路基路面桥涵、排水、安防及沿线设施。</t>
  </si>
  <si>
    <t>马路大桥至红石谷二级公路</t>
  </si>
  <si>
    <t>东兴市马路镇</t>
  </si>
  <si>
    <t>改扩建二级公路7.2公里，路基路面桥涵、排水、安防及沿线设施。</t>
  </si>
  <si>
    <t>东兴环城路</t>
  </si>
  <si>
    <t>新建一级公路15公里，路基路面桥涵、排水、安防及沿线设施。</t>
  </si>
  <si>
    <t xml:space="preserve">竹围至冲峰三级公路 </t>
  </si>
  <si>
    <t>改扩建三级公路13.5公里，路基路面桥涵、排水、安防及沿线设施。</t>
  </si>
  <si>
    <t>（三）铁路</t>
  </si>
  <si>
    <t>防城港至东兴铁路</t>
  </si>
  <si>
    <t>防城区、港口区、东兴市</t>
  </si>
  <si>
    <t>全长47.6公里，主要技术标准为国铁I级，双线电气化，全线设防城港北（改建）、江山半岛（预留）、东兴市站。工期3年。</t>
  </si>
  <si>
    <t>广西沿海铁路股份有限公司（南宁铁路局玉林铁路工程建设指挥部为代建单位）</t>
  </si>
  <si>
    <t>防城港市交通运输局</t>
  </si>
  <si>
    <t>企沙支线电气化改造</t>
  </si>
  <si>
    <t>港口区</t>
  </si>
  <si>
    <t>正线全长20.65公里。</t>
  </si>
  <si>
    <t>广西沿海铁路股份有限公司</t>
  </si>
  <si>
    <t>云桂沿边铁路（广西防城港至上思段）</t>
  </si>
  <si>
    <t>防城港市</t>
  </si>
  <si>
    <t>正线全长133km，线路等级Ⅰ级，单线，预留双线条件，设计时速160km/h，预留200km/h。</t>
  </si>
  <si>
    <t>南防线马皇至防城港北段增建二线</t>
  </si>
  <si>
    <t>建筑长度为52公里，国铁Ⅰ级，设计时速120km/h。</t>
  </si>
  <si>
    <t>潭油作业区铁路支线</t>
  </si>
  <si>
    <t>新建正线长7.9千米，主要技术标准为Ⅳ、单线，设计时速80公里/小时。</t>
  </si>
  <si>
    <t>防城港站增加四股道到发线</t>
  </si>
  <si>
    <t>防城港站既有到发线15条（含正线），增加4条到发线可满足防城港站近远期需求。</t>
  </si>
  <si>
    <t>（四）港口码头航道</t>
  </si>
  <si>
    <t>防城港渔澫港区第四作业区401号泊位工程</t>
  </si>
  <si>
    <t>1个20万吨散货泊位。</t>
  </si>
  <si>
    <t>北部湾港防城港码头有限公司</t>
  </si>
  <si>
    <t>市北部湾办（市港口和物流发展局）</t>
  </si>
  <si>
    <t>防城港市企沙中心渔港东部万吨级远洋渔业码头工程</t>
  </si>
  <si>
    <t>工程位于企沙中心渔港附近海域，拟建设码头总长501米，布置3个5000吨级渔船泊位和1个10000吨级渔船泊位，码头前沿宽20米；后方陆域用地范围为501米×203米，陆域面积（含油库区）为11.768万平方米，陆域建设渔港管理区、水产品交易市场、制冰储冰区等相关辅助生产、生活；港区至后方市政道路距离约80米。</t>
  </si>
  <si>
    <t>市港发控股集团有限公司</t>
  </si>
  <si>
    <t>防城港市企沙中心渔港德城渔业码头改造工程</t>
  </si>
  <si>
    <t>企沙中心渔港德城渔业码头改造工程选址位于企沙渔港进港航道西岸，拟建设码头总长460.12米，布置6个1000吨级渔船泊位，码头前沿作业区宽度25m；后方陆域用地纵深约160米~240米，用地面积为6.998万平方米，陆域建设渔港管理区、水产品交易市场、冷库及制冰厂、污水处理站等相关辅助生产、生活设施。</t>
  </si>
  <si>
    <t>东兴市罗浮江大桥</t>
  </si>
  <si>
    <t>新建跨罗浮江桥梁一座全长250~300米、规划宽度39米，采用城市主干路标准建设，设计时速60Km/h，双向六车道。</t>
  </si>
  <si>
    <t>防城港企沙港区企沙南作业区30万吨级矿石码头工程</t>
  </si>
  <si>
    <t>2022年</t>
  </si>
  <si>
    <t>2025年</t>
  </si>
  <si>
    <t>1个30万吨级（兼顾40万吨散货船）矿石泊位，年设计吞吐量1600万吨，通过能力1662万吨。主要建设内容包括码头、停泊地及回旋水域、引桥、陆域形成、堆场道路等。</t>
  </si>
  <si>
    <t>东兴市潭吉码头</t>
  </si>
  <si>
    <t>码头基础设施及办公场所建设。</t>
  </si>
  <si>
    <t>东兴市竹山码头</t>
  </si>
  <si>
    <t>东兴市天鹅湾渔港码头</t>
  </si>
  <si>
    <t>（五）口岸</t>
  </si>
  <si>
    <t>东兴口岸二桥综合服务区一期工程配套工程</t>
  </si>
  <si>
    <t>国门楼、裙楼和客车通关申报厅等装修装饰面积50096平方米，建设客车查验通道1838平方米，建设客车出入境通道长500米，宽27米，建设国门楼楼宇和室外亮化工程、弱电智能化工程等。</t>
  </si>
  <si>
    <t>东兴口岸二桥综合服务区二期工程</t>
  </si>
  <si>
    <t>总建筑面积23410平方米。建设综合申报区、检验检疫区、现场查验区、海关监管区、H986查验区、入境服务区、通关通道建及其他用房。主要建设内容为建筑土建工程、给排水工程、消防工程、电气工程以及相关配套工程等。</t>
  </si>
  <si>
    <t>东兴口岸二桥综合服务区信息化工程</t>
  </si>
  <si>
    <t>建设内容包括旅检信息化工程、货检信息化工程及配套基础设施工程等。旅检信息化边检出入境人员查验通道14条（人工8条，自助6条），满足日通关3万人次的需求。货检信息化建设货车入境查验通道12条，出境查验通道8条，满足日通关车辆800辆查验的需求。</t>
  </si>
  <si>
    <t>东兴二桥口岸海关前置拦截作业区</t>
  </si>
  <si>
    <t>建设中越北仑河二桥口岸货检一线查验快穿通道。</t>
  </si>
  <si>
    <t>东兴出入境边防检查站北仑河二桥监护中队业务及生活用房项目</t>
  </si>
  <si>
    <t>占地约10亩，建设内容主要包括标准化建设口岸监护中队业务用房和生活用房。</t>
  </si>
  <si>
    <t>东兴口岸北仑河二桥正式货场前置拦截作业区</t>
  </si>
  <si>
    <t>联检楼外观及内饰修缮、出入境旅检通道改造以及便利通关相应配套设施设备建设。</t>
  </si>
  <si>
    <t>东兴市商务和口岸管理局</t>
  </si>
  <si>
    <t>东兴边民互市公共服务平台</t>
  </si>
  <si>
    <t>建设一套完善的东兴边民互市公共服务平台信息数据中心，购置服务器，存储、安全及动力环境监控系统和网络安全设备等相关设施设备，搭配租用一条带宽为100Mbps的互联网专线，建成后，系统性能满足过千万级别的数据量传输和存储管理，平台用户数量约可达到35000余人。</t>
  </si>
  <si>
    <t>东兴口岸二桥口岸验货场过驳区</t>
  </si>
  <si>
    <t>建设口岸验货场过驳设施。划常态通关能力1000辆次/日，最大通关能力3000辆次/日。</t>
  </si>
  <si>
    <t>（六）航空</t>
  </si>
  <si>
    <t>防城港支线机场工程</t>
  </si>
  <si>
    <t>项目拟按4C标准规划建设，跑道长2600米(远期预留至3200米)，客机位数4个（远期6个），目标年（2025年）预测旅客吞吐量53万人次、货邮吞吐量4000吨，远期（2045年）预测旅客吞吐量127万人次、货邮吞吐量11600吨。</t>
  </si>
  <si>
    <t>市文旅集团有限公司</t>
  </si>
  <si>
    <t>（七）边合区</t>
  </si>
  <si>
    <t>东兴边合区东兴农产品物流中心小组团</t>
  </si>
  <si>
    <t>2020年</t>
  </si>
  <si>
    <t>2023年</t>
  </si>
  <si>
    <t>项目占地412120.06平方米，约618亩，项目总建筑面积为136240平方米。建设内容主要为针对进出口的农副产品的分拣包装及物流集散，建设相应功能的专业市场，主要包括海产品市场、淀粉市场、干杂货市场、水果市场、相关的配套停车场、加油站及汽修汽配店、附属工程等。</t>
  </si>
  <si>
    <t>广西北投建设投资有限公司</t>
  </si>
  <si>
    <t>东兴边民互市贸易区升级改造项目</t>
  </si>
  <si>
    <t>原有互市区封闭区范围改扩建至713亩，改造内容主要包括拆除部分仓库约18000平米，新建及改造码头作业区、申报展示区用房约1.3万平米，新建商品接驳区钢棚2万平米，互市区围网2000米，新建货物运输通道1万平方米。还包括内部监控、绿化、供水排水、供电电讯、消防设施等。</t>
  </si>
  <si>
    <t>（八）市政基础设施</t>
  </si>
  <si>
    <t>国门大道</t>
  </si>
  <si>
    <t>道路全长31.65公里，路宽46-60米；道路等级为城市快速路，设计行车速度80千米/小时。
建设内容：道路工程、排水工程、照明工程、桥涵工程、交通工程、绿化工程及相关配套设施。</t>
  </si>
  <si>
    <t>防城港市沙企大道工程项目</t>
  </si>
  <si>
    <t>防城港市沙企大道工程是在现状一级公路基础上进行扩建改造，道路等级为城市主干路，设计速度为60千米/小时。</t>
  </si>
  <si>
    <t>防城港城南新区路网工程B-5号路</t>
  </si>
  <si>
    <t>城市次主干道，道路总长2.9公里，红线宽40米。</t>
  </si>
  <si>
    <t>市投资发展集团有限公司</t>
  </si>
  <si>
    <t>防城港市餐厨废弃物资源化利用和无害化处理工程</t>
  </si>
  <si>
    <t>本工程主要建设内容包括餐厨垃圾接收及预处理系统、厌氧消化系统、沼渣脱水系统、沼气净化系统、污水处理系统、锅炉系统以及生产、生活配套设施。规模为建设一条日处理能力为50吨的生产线，同时预留一条50吨/天的生产线位置。</t>
  </si>
  <si>
    <t>防城港市行政中心区配水厂及配套管网工程</t>
  </si>
  <si>
    <t>供水能力到2017年为5万m³/d,到2025年为10万m³/d。主要建设内容包括调节水池、加压泵站、配电间、控制室、加药间、综合楼、机修仓库、传达室、厂区管道工程以及厂外约14.8千米配套管网工程。</t>
  </si>
  <si>
    <t>防城港北投水务有限公司</t>
  </si>
  <si>
    <t>市城市管理监督局</t>
  </si>
  <si>
    <t>防城港市市区城市供水管网建设工程</t>
  </si>
  <si>
    <t>新敷设城区DN150-500供水管网49.56公里。项目服务范围为防城港市行政中心区、桃花湖片区及港务片区。</t>
  </si>
  <si>
    <t>东兴市北仑大道（民族路至北仑河段）市政排水改造工程</t>
  </si>
  <si>
    <t>拟在北仑大道（民族路至北仑河段）北侧非机动车道新铺设雨水排水管1条；管长1991米，管径D1000-D2000。主要建设内容包括道路破除及恢复工程，雨水管及其连接管敷设工程以及相关配套设施工程等。</t>
  </si>
  <si>
    <t>东兴市城市管理监督局</t>
  </si>
  <si>
    <t>东兴市东兴镇雨污分流主管改造工程（一期）</t>
  </si>
  <si>
    <t>拟在东盟大道（河州路至边贸大道段）、兴东路（新华路至北仑河段）北侧及北仑大道（新华路至北仑河段）北侧原有雨水管变更为污水管，接入城西片区污水截污干管。兴东路（新华路至北仑河段）排水改造工程、北仑大道（民族路至北仑河段）市政排水改造工程增加建设溢流井；黄花岗路（兴东路至北仑河段）、四川路（北仑大道至农商街段）及解放路四川路路口沿四川路需各新增一根d1000-d1500排水管，总管长约1500米。黄花岗路（兴东路至北仑河段）原有d1200雨水管变更为污水管，至河堤路出水口改造为溢流井，与永金街原有雨水管接入河堤路污水截污干管；解放路四川路路口沿四川路新增雨水管接入东兴市永金街、解放路排水改造工程项目雨水管道。</t>
  </si>
  <si>
    <t>东兴市深沟河河道改造工程</t>
  </si>
  <si>
    <t>拟改造河道长1400米，宽10-30米。建设内容包括河道清淤疏浚工程、基底工程、河岸挡土墙护坡工程以及堤顶人行道、护栏、绿化、亮化等工程。</t>
  </si>
  <si>
    <t>东兴市东兴镇雨污分流支管改造工程（二期）</t>
  </si>
  <si>
    <t>拟在柑子岭路、那超路、湖南路、河州路、兴宁路、兴盛路、和谐路、中园路、浙江路、解放路、四川路等道路新铺设排水管1条；管长总计约6000米，管径D600-1000。将原有雨污合流管变更为污水管。</t>
  </si>
  <si>
    <t>防城港高新区5号路</t>
  </si>
  <si>
    <t>总长1552.7米，红线宽度40米。建设内容包括：道路工程、排水工程（含雨、污水）、照明工程、交通工程、绿化工程，强弱电管道工程等相关配套设施建设。</t>
  </si>
  <si>
    <t>防城港高新区管委</t>
  </si>
  <si>
    <t>防城港高新区B2-4路</t>
  </si>
  <si>
    <t>总长1744.79米，红线宽度24米。建设内容包括：道路工程、排水工程（含雨、污水）、照明工程、交通工程、绿化工程，强弱电管道工程等相关配套设施建设。</t>
  </si>
  <si>
    <t>防城港高新区银河路南段</t>
  </si>
  <si>
    <t>总长1207.76米，红线宽度20米。建设内容包括：污水提升泵站、道路工程、排水工程（含雨、污水）、照明工程、交通工程、绿化工程，强弱电管道工程等相关配套设施建设。</t>
  </si>
  <si>
    <t>江山半岛环岛西路改扩建工程</t>
  </si>
  <si>
    <t>江山半岛</t>
  </si>
  <si>
    <t>道路长约12.23公里、宽40米，建设内容包括土石方、桥梁、涵洞、路面、排水、综合管廊（含供水、煤气、排污、弱电）、路灯、绿化、观光驿站等。</t>
  </si>
  <si>
    <t>江山半岛环岛北路改扩建工程</t>
  </si>
  <si>
    <t>道路长约3.26公里、宽30米，建设内容包括土石方、桥梁、涵洞、路面、排水、综合管道（含供水、煤气、排污、弱电）、路灯、绿化等。</t>
  </si>
  <si>
    <t>江山半岛金茶路</t>
  </si>
  <si>
    <t>道路长约3.95公里、宽30米，建设内容包括土石方、桥梁、隧道、涵洞、路面、排水、综合管道（含供水、煤气、排污、弱电）、路灯、绿化等。</t>
  </si>
  <si>
    <t>东兴市新华路（东盟大道至北仑河段）市政排水改造工程</t>
  </si>
  <si>
    <t>拟在该路段西侧敷设雨水管1条，管径D1000-2000，长度2346米；改建雨水连接管共1170米以及改建相关检查井、进水井等配套工程。</t>
  </si>
  <si>
    <t>东兴市民族路（天和路至北仑河段）市政排水改造工程</t>
  </si>
  <si>
    <t>拟在该路段西侧敷设雨水管1条，管径D1000-2000，长度2169米；敷设雨水连接支管1081米以及改建相关检查井、进水井等配套工程。</t>
  </si>
  <si>
    <t>东兴市兴东路（民族路至新华路段）市政排水改造工程</t>
  </si>
  <si>
    <t>拟在该路段南侧敷设雨水管1条，管径D1000-1500，长度633米；改建雨水连接管共282米以及改建相关检查井、进水井等配套工程。</t>
  </si>
  <si>
    <t>东兴市永金街排水治涝工程</t>
  </si>
  <si>
    <t>本项目敷设管网总长约944m，路面配套改造 4000 ㎡。；新建雨水检查井11座，污水检查井7座，雨水口19座；各管道连接雨水检查井采用DN300混凝土管，长约386 米；管道敷设涉及的混凝土路面及大理石人行道破除后进行恢复。</t>
  </si>
  <si>
    <t>东兴高铁新区基础设施项目</t>
  </si>
  <si>
    <t>项目占地面积约1300亩，项目拟建高铁站前广场工程、长湖路罗浮江大桥工程、锦绣路工程、低丘缓坡纬五路工程、低丘缓坡纬六路工程、冲揽工业园园区道路工程、冲揽工业园标准厂房项目。</t>
  </si>
  <si>
    <t>苏商建设集团有限公司</t>
  </si>
</sst>
</file>

<file path=xl/styles.xml><?xml version="1.0" encoding="utf-8"?>
<styleSheet xmlns="http://schemas.openxmlformats.org/spreadsheetml/2006/main">
  <numFmts count="11">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_);\(0\)"/>
    <numFmt numFmtId="177" formatCode="0_ "/>
    <numFmt numFmtId="178" formatCode="0.00_);\(0.00\)"/>
    <numFmt numFmtId="179" formatCode="yyyy&quot;年&quot;m&quot;月&quot;;@"/>
    <numFmt numFmtId="180" formatCode="0_);[Red]\(0\)"/>
    <numFmt numFmtId="181" formatCode="General&quot;项&quot;"/>
    <numFmt numFmtId="182" formatCode="yyyy&quot;年&quot;m&quot;月&quot;d&quot;日&quot;;@"/>
  </numFmts>
  <fonts count="38">
    <font>
      <sz val="12"/>
      <name val="宋体"/>
      <charset val="134"/>
    </font>
    <font>
      <b/>
      <sz val="10"/>
      <name val="宋体"/>
      <charset val="134"/>
    </font>
    <font>
      <sz val="10"/>
      <name val="宋体"/>
      <charset val="134"/>
    </font>
    <font>
      <b/>
      <sz val="16"/>
      <name val="宋体"/>
      <charset val="134"/>
    </font>
    <font>
      <b/>
      <sz val="20"/>
      <color theme="1"/>
      <name val="方正小标宋简体"/>
      <charset val="134"/>
    </font>
    <font>
      <sz val="10"/>
      <color theme="1"/>
      <name val="方正小标宋简体"/>
      <charset val="134"/>
    </font>
    <font>
      <sz val="11"/>
      <name val="宋体"/>
      <charset val="134"/>
    </font>
    <font>
      <sz val="10"/>
      <name val="Times New Roman"/>
      <charset val="0"/>
    </font>
    <font>
      <b/>
      <sz val="10"/>
      <name val="Times New Roman"/>
      <charset val="0"/>
    </font>
    <font>
      <b/>
      <sz val="10"/>
      <name val="宋体"/>
      <charset val="0"/>
      <scheme val="minor"/>
    </font>
    <font>
      <sz val="10"/>
      <name val="宋体"/>
      <charset val="134"/>
      <scheme val="minor"/>
    </font>
    <font>
      <b/>
      <sz val="10"/>
      <name val="黑体"/>
      <charset val="134"/>
    </font>
    <font>
      <sz val="11"/>
      <color indexed="9"/>
      <name val="宋体"/>
      <charset val="134"/>
    </font>
    <font>
      <sz val="11"/>
      <color indexed="17"/>
      <name val="宋体"/>
      <charset val="134"/>
    </font>
    <font>
      <sz val="10"/>
      <color indexed="8"/>
      <name val="Arial"/>
      <charset val="0"/>
    </font>
    <font>
      <sz val="11"/>
      <color indexed="10"/>
      <name val="宋体"/>
      <charset val="134"/>
    </font>
    <font>
      <sz val="11"/>
      <color indexed="8"/>
      <name val="宋体"/>
      <charset val="134"/>
    </font>
    <font>
      <b/>
      <sz val="11"/>
      <color indexed="9"/>
      <name val="宋体"/>
      <charset val="134"/>
    </font>
    <font>
      <u/>
      <sz val="10.2"/>
      <color indexed="12"/>
      <name val="宋体"/>
      <charset val="134"/>
    </font>
    <font>
      <b/>
      <sz val="13"/>
      <color indexed="56"/>
      <name val="宋体"/>
      <charset val="134"/>
    </font>
    <font>
      <u/>
      <sz val="10.2"/>
      <color indexed="36"/>
      <name val="宋体"/>
      <charset val="134"/>
    </font>
    <font>
      <b/>
      <sz val="11"/>
      <color indexed="56"/>
      <name val="宋体"/>
      <charset val="134"/>
    </font>
    <font>
      <b/>
      <sz val="11"/>
      <color indexed="52"/>
      <name val="宋体"/>
      <charset val="134"/>
    </font>
    <font>
      <b/>
      <sz val="18"/>
      <color indexed="56"/>
      <name val="宋体"/>
      <charset val="134"/>
    </font>
    <font>
      <sz val="11"/>
      <color indexed="62"/>
      <name val="宋体"/>
      <charset val="134"/>
    </font>
    <font>
      <sz val="11"/>
      <color indexed="20"/>
      <name val="宋体"/>
      <charset val="134"/>
    </font>
    <font>
      <b/>
      <sz val="11"/>
      <color indexed="63"/>
      <name val="宋体"/>
      <charset val="134"/>
    </font>
    <font>
      <i/>
      <sz val="11"/>
      <color indexed="23"/>
      <name val="宋体"/>
      <charset val="134"/>
    </font>
    <font>
      <b/>
      <sz val="15"/>
      <color indexed="56"/>
      <name val="宋体"/>
      <charset val="134"/>
    </font>
    <font>
      <sz val="10"/>
      <name val="Arial"/>
      <charset val="0"/>
    </font>
    <font>
      <sz val="12"/>
      <name val="Times New Roman"/>
      <charset val="0"/>
    </font>
    <font>
      <sz val="11"/>
      <color indexed="60"/>
      <name val="宋体"/>
      <charset val="134"/>
    </font>
    <font>
      <b/>
      <sz val="11"/>
      <color indexed="8"/>
      <name val="宋体"/>
      <charset val="134"/>
    </font>
    <font>
      <sz val="11"/>
      <color indexed="52"/>
      <name val="宋体"/>
      <charset val="134"/>
    </font>
    <font>
      <b/>
      <sz val="10"/>
      <name val="MS Sans Serif"/>
      <charset val="0"/>
    </font>
    <font>
      <i/>
      <sz val="10"/>
      <name val="MS Sans Serif"/>
      <charset val="0"/>
    </font>
    <font>
      <sz val="11"/>
      <color indexed="8"/>
      <name val="等线"/>
      <charset val="134"/>
    </font>
    <font>
      <sz val="11"/>
      <color indexed="8"/>
      <name val="Tahoma"/>
      <charset val="134"/>
    </font>
  </fonts>
  <fills count="25">
    <fill>
      <patternFill patternType="none"/>
    </fill>
    <fill>
      <patternFill patternType="gray125"/>
    </fill>
    <fill>
      <patternFill patternType="solid">
        <fgColor theme="0"/>
        <bgColor indexed="64"/>
      </patternFill>
    </fill>
    <fill>
      <patternFill patternType="solid">
        <fgColor indexed="36"/>
        <bgColor indexed="64"/>
      </patternFill>
    </fill>
    <fill>
      <patternFill patternType="solid">
        <fgColor indexed="42"/>
        <bgColor indexed="64"/>
      </patternFill>
    </fill>
    <fill>
      <patternFill patternType="solid">
        <fgColor indexed="29"/>
        <bgColor indexed="64"/>
      </patternFill>
    </fill>
    <fill>
      <patternFill patternType="solid">
        <fgColor indexed="46"/>
        <bgColor indexed="64"/>
      </patternFill>
    </fill>
    <fill>
      <patternFill patternType="solid">
        <fgColor indexed="55"/>
        <bgColor indexed="64"/>
      </patternFill>
    </fill>
    <fill>
      <patternFill patternType="solid">
        <fgColor indexed="11"/>
        <bgColor indexed="64"/>
      </patternFill>
    </fill>
    <fill>
      <patternFill patternType="solid">
        <fgColor indexed="45"/>
        <bgColor indexed="64"/>
      </patternFill>
    </fill>
    <fill>
      <patternFill patternType="solid">
        <fgColor indexed="22"/>
        <bgColor indexed="64"/>
      </patternFill>
    </fill>
    <fill>
      <patternFill patternType="solid">
        <fgColor indexed="10"/>
        <bgColor indexed="64"/>
      </patternFill>
    </fill>
    <fill>
      <patternFill patternType="solid">
        <fgColor indexed="31"/>
        <bgColor indexed="64"/>
      </patternFill>
    </fill>
    <fill>
      <patternFill patternType="solid">
        <fgColor indexed="47"/>
        <bgColor indexed="64"/>
      </patternFill>
    </fill>
    <fill>
      <patternFill patternType="solid">
        <fgColor indexed="26"/>
        <bgColor indexed="64"/>
      </patternFill>
    </fill>
    <fill>
      <patternFill patternType="solid">
        <fgColor indexed="49"/>
        <bgColor indexed="64"/>
      </patternFill>
    </fill>
    <fill>
      <patternFill patternType="solid">
        <fgColor indexed="30"/>
        <bgColor indexed="64"/>
      </patternFill>
    </fill>
    <fill>
      <patternFill patternType="solid">
        <fgColor indexed="62"/>
        <bgColor indexed="64"/>
      </patternFill>
    </fill>
    <fill>
      <patternFill patternType="solid">
        <fgColor indexed="44"/>
        <bgColor indexed="64"/>
      </patternFill>
    </fill>
    <fill>
      <patternFill patternType="solid">
        <fgColor indexed="52"/>
        <bgColor indexed="64"/>
      </patternFill>
    </fill>
    <fill>
      <patternFill patternType="solid">
        <fgColor indexed="43"/>
        <bgColor indexed="64"/>
      </patternFill>
    </fill>
    <fill>
      <patternFill patternType="solid">
        <fgColor indexed="57"/>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style="thin">
        <color indexed="62"/>
      </top>
      <bottom style="double">
        <color indexed="62"/>
      </bottom>
      <diagonal/>
    </border>
    <border>
      <left/>
      <right/>
      <top/>
      <bottom style="double">
        <color indexed="52"/>
      </bottom>
      <diagonal/>
    </border>
  </borders>
  <cellStyleXfs count="189">
    <xf numFmtId="0" fontId="0" fillId="0" borderId="0"/>
    <xf numFmtId="42" fontId="0" fillId="0" borderId="0" applyFont="0" applyFill="0" applyBorder="0" applyAlignment="0" applyProtection="0"/>
    <xf numFmtId="44" fontId="0" fillId="0" borderId="0" applyFont="0" applyFill="0" applyBorder="0" applyAlignment="0" applyProtection="0"/>
    <xf numFmtId="0" fontId="16" fillId="0" borderId="0">
      <alignment vertical="center"/>
    </xf>
    <xf numFmtId="0" fontId="16" fillId="4" borderId="0" applyNumberFormat="0" applyBorder="0" applyAlignment="0" applyProtection="0">
      <alignment vertical="center"/>
    </xf>
    <xf numFmtId="0" fontId="24" fillId="13" borderId="8" applyNumberFormat="0" applyAlignment="0" applyProtection="0">
      <alignment vertical="center"/>
    </xf>
    <xf numFmtId="41" fontId="0" fillId="0" borderId="0" applyFont="0" applyFill="0" applyBorder="0" applyAlignment="0" applyProtection="0"/>
    <xf numFmtId="0" fontId="16" fillId="8" borderId="0" applyNumberFormat="0" applyBorder="0" applyAlignment="0" applyProtection="0">
      <alignment vertical="center"/>
    </xf>
    <xf numFmtId="0" fontId="14" fillId="0" borderId="0" applyNumberFormat="0" applyFill="0" applyBorder="0" applyAlignment="0" applyProtection="0">
      <alignment vertical="top"/>
    </xf>
    <xf numFmtId="0" fontId="25" fillId="9" borderId="0" applyNumberFormat="0" applyBorder="0" applyAlignment="0" applyProtection="0">
      <alignment vertical="center"/>
    </xf>
    <xf numFmtId="43" fontId="0" fillId="0" borderId="0" applyFont="0" applyFill="0" applyBorder="0" applyAlignment="0" applyProtection="0"/>
    <xf numFmtId="0" fontId="12" fillId="8" borderId="0" applyNumberFormat="0" applyBorder="0" applyAlignment="0" applyProtection="0">
      <alignment vertical="center"/>
    </xf>
    <xf numFmtId="0" fontId="18" fillId="0" borderId="0" applyNumberFormat="0" applyFill="0" applyBorder="0" applyAlignment="0" applyProtection="0">
      <alignment vertical="top"/>
      <protection locked="0"/>
    </xf>
    <xf numFmtId="9" fontId="0" fillId="0" borderId="0" applyFont="0" applyFill="0" applyBorder="0" applyAlignment="0" applyProtection="0"/>
    <xf numFmtId="0" fontId="0" fillId="0" borderId="0"/>
    <xf numFmtId="0" fontId="20" fillId="0" borderId="0" applyNumberFormat="0" applyFill="0" applyBorder="0" applyAlignment="0" applyProtection="0">
      <alignment vertical="top"/>
      <protection locked="0"/>
    </xf>
    <xf numFmtId="0" fontId="0" fillId="14" borderId="9" applyNumberFormat="0" applyFont="0" applyAlignment="0" applyProtection="0">
      <alignment vertical="center"/>
    </xf>
    <xf numFmtId="0" fontId="16" fillId="0" borderId="0">
      <alignment vertical="center"/>
    </xf>
    <xf numFmtId="0" fontId="14" fillId="0" borderId="0" applyNumberFormat="0" applyFill="0" applyBorder="0" applyAlignment="0" applyProtection="0">
      <alignment vertical="top"/>
    </xf>
    <xf numFmtId="0" fontId="15" fillId="0" borderId="0" applyNumberFormat="0" applyFill="0" applyBorder="0" applyAlignment="0" applyProtection="0">
      <alignment vertical="center"/>
    </xf>
    <xf numFmtId="0" fontId="0" fillId="0" borderId="0"/>
    <xf numFmtId="0" fontId="12" fillId="5" borderId="0" applyNumberFormat="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0"/>
    <xf numFmtId="0" fontId="16" fillId="0" borderId="0">
      <alignment vertical="center"/>
    </xf>
    <xf numFmtId="0" fontId="29" fillId="0" borderId="0"/>
    <xf numFmtId="0" fontId="27" fillId="0" borderId="0" applyNumberFormat="0" applyFill="0" applyBorder="0" applyAlignment="0" applyProtection="0">
      <alignment vertical="center"/>
    </xf>
    <xf numFmtId="0" fontId="0" fillId="0" borderId="0"/>
    <xf numFmtId="0" fontId="28" fillId="0" borderId="11" applyNumberFormat="0" applyFill="0" applyAlignment="0" applyProtection="0">
      <alignment vertical="center"/>
    </xf>
    <xf numFmtId="0" fontId="19" fillId="0" borderId="6" applyNumberFormat="0" applyFill="0" applyAlignment="0" applyProtection="0">
      <alignment vertical="center"/>
    </xf>
    <xf numFmtId="0" fontId="0" fillId="0" borderId="0"/>
    <xf numFmtId="0" fontId="29" fillId="0" borderId="0">
      <alignment vertical="center"/>
    </xf>
    <xf numFmtId="0" fontId="12" fillId="16" borderId="0" applyNumberFormat="0" applyBorder="0" applyAlignment="0" applyProtection="0">
      <alignment vertical="center"/>
    </xf>
    <xf numFmtId="0" fontId="21" fillId="0" borderId="7" applyNumberFormat="0" applyFill="0" applyAlignment="0" applyProtection="0">
      <alignment vertical="center"/>
    </xf>
    <xf numFmtId="0" fontId="26" fillId="10" borderId="10" applyNumberFormat="0" applyAlignment="0" applyProtection="0">
      <alignment vertical="center"/>
    </xf>
    <xf numFmtId="0" fontId="0" fillId="0" borderId="0"/>
    <xf numFmtId="0" fontId="12" fillId="3" borderId="0" applyNumberFormat="0" applyBorder="0" applyAlignment="0" applyProtection="0">
      <alignment vertical="center"/>
    </xf>
    <xf numFmtId="0" fontId="0" fillId="0" borderId="0"/>
    <xf numFmtId="0" fontId="0" fillId="0" borderId="0"/>
    <xf numFmtId="0" fontId="22" fillId="10" borderId="8" applyNumberFormat="0" applyAlignment="0" applyProtection="0">
      <alignment vertical="center"/>
    </xf>
    <xf numFmtId="0" fontId="17" fillId="7" borderId="5" applyNumberFormat="0" applyAlignment="0" applyProtection="0">
      <alignment vertical="center"/>
    </xf>
    <xf numFmtId="0" fontId="16" fillId="13" borderId="0" applyNumberFormat="0" applyBorder="0" applyAlignment="0" applyProtection="0">
      <alignment vertical="center"/>
    </xf>
    <xf numFmtId="0" fontId="12" fillId="11" borderId="0" applyNumberFormat="0" applyBorder="0" applyAlignment="0" applyProtection="0">
      <alignment vertical="center"/>
    </xf>
    <xf numFmtId="0" fontId="33" fillId="0" borderId="13" applyNumberFormat="0" applyFill="0" applyAlignment="0" applyProtection="0">
      <alignment vertical="center"/>
    </xf>
    <xf numFmtId="0" fontId="32" fillId="0" borderId="12" applyNumberFormat="0" applyFill="0" applyAlignment="0" applyProtection="0">
      <alignment vertical="center"/>
    </xf>
    <xf numFmtId="0" fontId="13" fillId="4" borderId="0" applyNumberFormat="0" applyBorder="0" applyAlignment="0" applyProtection="0">
      <alignment vertical="center"/>
    </xf>
    <xf numFmtId="0" fontId="31" fillId="20" borderId="0" applyNumberFormat="0" applyBorder="0" applyAlignment="0" applyProtection="0">
      <alignment vertical="center"/>
    </xf>
    <xf numFmtId="0" fontId="12" fillId="17" borderId="0" applyNumberFormat="0" applyBorder="0" applyAlignment="0" applyProtection="0">
      <alignment vertical="center"/>
    </xf>
    <xf numFmtId="0" fontId="0" fillId="0" borderId="0"/>
    <xf numFmtId="0" fontId="0" fillId="0" borderId="0"/>
    <xf numFmtId="0" fontId="16" fillId="22" borderId="0" applyNumberFormat="0" applyBorder="0" applyAlignment="0" applyProtection="0">
      <alignment vertical="center"/>
    </xf>
    <xf numFmtId="0" fontId="16" fillId="12" borderId="0" applyNumberFormat="0" applyBorder="0" applyAlignment="0" applyProtection="0">
      <alignment vertical="center"/>
    </xf>
    <xf numFmtId="0" fontId="14" fillId="0" borderId="0" applyNumberFormat="0" applyFill="0" applyBorder="0" applyAlignment="0" applyProtection="0">
      <alignment vertical="top"/>
    </xf>
    <xf numFmtId="0" fontId="16" fillId="18" borderId="0" applyNumberFormat="0" applyBorder="0" applyAlignment="0" applyProtection="0">
      <alignment vertical="center"/>
    </xf>
    <xf numFmtId="0" fontId="16" fillId="9" borderId="0" applyNumberFormat="0" applyBorder="0" applyAlignment="0" applyProtection="0">
      <alignment vertical="center"/>
    </xf>
    <xf numFmtId="0" fontId="14" fillId="0" borderId="0" applyNumberFormat="0" applyFill="0" applyBorder="0" applyAlignment="0" applyProtection="0">
      <alignment vertical="top"/>
    </xf>
    <xf numFmtId="0" fontId="16" fillId="5" borderId="0" applyNumberFormat="0" applyBorder="0" applyAlignment="0" applyProtection="0">
      <alignment vertical="center"/>
    </xf>
    <xf numFmtId="0" fontId="12" fillId="21" borderId="0" applyNumberFormat="0" applyBorder="0" applyAlignment="0" applyProtection="0">
      <alignment vertical="center"/>
    </xf>
    <xf numFmtId="0" fontId="12" fillId="3"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2" fillId="15" borderId="0" applyNumberFormat="0" applyBorder="0" applyAlignment="0" applyProtection="0">
      <alignment vertical="center"/>
    </xf>
    <xf numFmtId="0" fontId="16" fillId="18" borderId="0" applyNumberFormat="0" applyBorder="0" applyAlignment="0" applyProtection="0">
      <alignment vertical="center"/>
    </xf>
    <xf numFmtId="0" fontId="12" fillId="15" borderId="0" applyNumberFormat="0" applyBorder="0" applyAlignment="0" applyProtection="0">
      <alignment vertical="center"/>
    </xf>
    <xf numFmtId="0" fontId="12" fillId="23" borderId="0" applyNumberFormat="0" applyBorder="0" applyAlignment="0" applyProtection="0">
      <alignment vertical="center"/>
    </xf>
    <xf numFmtId="0" fontId="0" fillId="0" borderId="0"/>
    <xf numFmtId="0" fontId="31" fillId="20" borderId="0" applyNumberFormat="0" applyBorder="0" applyAlignment="0" applyProtection="0">
      <alignment vertical="center"/>
    </xf>
    <xf numFmtId="0" fontId="16" fillId="24" borderId="0" applyNumberFormat="0" applyBorder="0" applyAlignment="0" applyProtection="0">
      <alignment vertical="center"/>
    </xf>
    <xf numFmtId="0" fontId="12" fillId="19" borderId="0" applyNumberFormat="0" applyBorder="0" applyAlignment="0" applyProtection="0">
      <alignment vertical="center"/>
    </xf>
    <xf numFmtId="0" fontId="0" fillId="0" borderId="0"/>
    <xf numFmtId="0" fontId="0" fillId="0" borderId="0"/>
    <xf numFmtId="0" fontId="29" fillId="0" borderId="0"/>
    <xf numFmtId="0" fontId="29"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29" fillId="0" borderId="0"/>
    <xf numFmtId="0" fontId="0" fillId="0" borderId="0"/>
    <xf numFmtId="0" fontId="0" fillId="0" borderId="0"/>
    <xf numFmtId="0" fontId="34" fillId="0" borderId="0" applyNumberFormat="0" applyFill="0" applyBorder="0" applyAlignment="0" applyProtection="0"/>
    <xf numFmtId="0" fontId="16" fillId="0" borderId="0"/>
    <xf numFmtId="0" fontId="14" fillId="0" borderId="0" applyNumberFormat="0" applyFill="0" applyBorder="0" applyAlignment="0" applyProtection="0">
      <alignment vertical="top"/>
    </xf>
    <xf numFmtId="0" fontId="16" fillId="0" borderId="0">
      <alignment vertical="center"/>
    </xf>
    <xf numFmtId="0" fontId="14" fillId="0" borderId="0" applyNumberFormat="0" applyFill="0" applyBorder="0" applyAlignment="0" applyProtection="0">
      <alignment vertical="top"/>
    </xf>
    <xf numFmtId="0" fontId="36" fillId="0" borderId="0"/>
    <xf numFmtId="0" fontId="14" fillId="0" borderId="0" applyNumberFormat="0" applyFill="0" applyBorder="0" applyAlignment="0" applyProtection="0">
      <alignment vertical="top"/>
    </xf>
    <xf numFmtId="0" fontId="0" fillId="0" borderId="0"/>
    <xf numFmtId="0" fontId="14" fillId="0" borderId="0" applyNumberFormat="0" applyFill="0" applyBorder="0" applyAlignment="0" applyProtection="0">
      <alignment vertical="top"/>
    </xf>
    <xf numFmtId="0" fontId="0" fillId="0" borderId="0">
      <alignment vertical="center"/>
    </xf>
    <xf numFmtId="0" fontId="14" fillId="0" borderId="0" applyNumberFormat="0" applyFill="0" applyBorder="0" applyAlignment="0" applyProtection="0">
      <alignment vertical="top"/>
    </xf>
    <xf numFmtId="0" fontId="16" fillId="0" borderId="0">
      <alignment vertical="center"/>
    </xf>
    <xf numFmtId="0" fontId="0" fillId="0" borderId="0"/>
    <xf numFmtId="0" fontId="0" fillId="0" borderId="0"/>
    <xf numFmtId="0" fontId="34" fillId="0" borderId="0" applyNumberFormat="0" applyFill="0" applyBorder="0" applyAlignment="0" applyProtection="0"/>
    <xf numFmtId="0" fontId="35" fillId="0" borderId="0" applyNumberFormat="0" applyFill="0" applyBorder="0" applyAlignment="0" applyProtection="0"/>
    <xf numFmtId="0" fontId="29" fillId="0" borderId="0" applyNumberFormat="0" applyFill="0" applyBorder="0" applyAlignment="0" applyProtection="0"/>
    <xf numFmtId="0" fontId="14" fillId="0" borderId="0" applyNumberFormat="0" applyFill="0" applyBorder="0" applyAlignment="0" applyProtection="0">
      <alignment vertical="top"/>
    </xf>
    <xf numFmtId="9" fontId="0" fillId="0" borderId="0" applyFont="0" applyFill="0" applyBorder="0" applyAlignment="0" applyProtection="0"/>
    <xf numFmtId="0" fontId="0" fillId="0" borderId="0"/>
    <xf numFmtId="0" fontId="0" fillId="0" borderId="0"/>
    <xf numFmtId="0" fontId="0" fillId="0" borderId="0"/>
    <xf numFmtId="0" fontId="0" fillId="0" borderId="0">
      <protection locked="0"/>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16"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16" fillId="0" borderId="0">
      <alignment vertical="center"/>
    </xf>
    <xf numFmtId="0" fontId="16" fillId="0" borderId="0">
      <alignment vertical="center"/>
    </xf>
    <xf numFmtId="0" fontId="0" fillId="0" borderId="0">
      <alignment vertical="center"/>
    </xf>
    <xf numFmtId="0" fontId="16" fillId="0" borderId="0">
      <alignment vertical="center"/>
    </xf>
    <xf numFmtId="0" fontId="0" fillId="0" borderId="0">
      <alignment vertical="center"/>
    </xf>
    <xf numFmtId="0" fontId="16" fillId="0" borderId="0">
      <alignment vertical="center"/>
    </xf>
    <xf numFmtId="0" fontId="0" fillId="0" borderId="0">
      <alignment vertical="center"/>
    </xf>
    <xf numFmtId="0" fontId="0" fillId="0" borderId="0">
      <protection locked="0"/>
    </xf>
    <xf numFmtId="0" fontId="0" fillId="0" borderId="0">
      <alignment vertical="center"/>
    </xf>
    <xf numFmtId="0" fontId="0" fillId="0" borderId="0">
      <alignment vertical="center"/>
    </xf>
    <xf numFmtId="0" fontId="0" fillId="0" borderId="0">
      <alignment vertical="center"/>
    </xf>
    <xf numFmtId="0" fontId="16" fillId="0" borderId="0">
      <alignment vertical="center"/>
    </xf>
    <xf numFmtId="0" fontId="0" fillId="0" borderId="0">
      <alignment vertical="center"/>
    </xf>
    <xf numFmtId="0" fontId="16" fillId="0" borderId="0">
      <alignment vertical="center"/>
    </xf>
    <xf numFmtId="0" fontId="0" fillId="0" borderId="0"/>
    <xf numFmtId="0" fontId="30" fillId="0" borderId="0"/>
    <xf numFmtId="0" fontId="0" fillId="0" borderId="0"/>
    <xf numFmtId="0" fontId="0" fillId="0" borderId="0"/>
    <xf numFmtId="0" fontId="16" fillId="0" borderId="0">
      <alignment vertical="center"/>
    </xf>
    <xf numFmtId="0" fontId="0" fillId="0" borderId="0"/>
    <xf numFmtId="0" fontId="16" fillId="0" borderId="0">
      <alignment vertical="center"/>
    </xf>
    <xf numFmtId="0" fontId="16" fillId="0" borderId="0">
      <alignment vertical="center"/>
    </xf>
    <xf numFmtId="0" fontId="16" fillId="0" borderId="0">
      <alignment vertical="center"/>
    </xf>
    <xf numFmtId="0" fontId="0" fillId="0" borderId="0">
      <protection locked="0"/>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16" fillId="0" borderId="0">
      <alignment vertical="center"/>
    </xf>
    <xf numFmtId="0" fontId="0" fillId="0" borderId="0">
      <alignment vertical="center"/>
    </xf>
    <xf numFmtId="0" fontId="16" fillId="0" borderId="0">
      <alignment vertical="center"/>
    </xf>
    <xf numFmtId="0" fontId="16" fillId="0" borderId="0">
      <alignment vertical="center"/>
    </xf>
    <xf numFmtId="0" fontId="0" fillId="0" borderId="0">
      <alignment vertical="center"/>
    </xf>
    <xf numFmtId="0" fontId="0" fillId="0" borderId="0"/>
    <xf numFmtId="0" fontId="16" fillId="0" borderId="0">
      <alignment vertical="center"/>
    </xf>
    <xf numFmtId="0" fontId="16"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16" fillId="0" borderId="0" applyNumberFormat="0" applyFill="0" applyBorder="0" applyAlignment="0" applyProtection="0">
      <alignment vertical="center"/>
    </xf>
    <xf numFmtId="0" fontId="0" fillId="0" borderId="0"/>
    <xf numFmtId="0" fontId="0" fillId="0" borderId="0"/>
    <xf numFmtId="0" fontId="29" fillId="0" borderId="0"/>
    <xf numFmtId="0" fontId="30" fillId="0" borderId="0"/>
    <xf numFmtId="0" fontId="30" fillId="0" borderId="0"/>
    <xf numFmtId="0" fontId="0" fillId="0" borderId="0"/>
    <xf numFmtId="0" fontId="0" fillId="0" borderId="0">
      <alignment vertical="center"/>
    </xf>
    <xf numFmtId="0" fontId="0" fillId="0" borderId="0"/>
    <xf numFmtId="0" fontId="0" fillId="0" borderId="0"/>
    <xf numFmtId="0" fontId="30" fillId="0" borderId="0"/>
    <xf numFmtId="43" fontId="0" fillId="0" borderId="0" applyFont="0" applyFill="0" applyBorder="0" applyAlignment="0" applyProtection="0"/>
    <xf numFmtId="0" fontId="26" fillId="10" borderId="10" applyNumberFormat="0" applyAlignment="0" applyProtection="0">
      <alignment vertical="center"/>
    </xf>
    <xf numFmtId="0" fontId="29" fillId="0" borderId="0"/>
    <xf numFmtId="0" fontId="29" fillId="0" borderId="0"/>
    <xf numFmtId="0" fontId="29" fillId="0" borderId="0"/>
    <xf numFmtId="0" fontId="16" fillId="14" borderId="9" applyNumberFormat="0" applyFont="0" applyAlignment="0" applyProtection="0">
      <alignment vertical="center"/>
    </xf>
    <xf numFmtId="0" fontId="16" fillId="0" borderId="0" applyProtection="0">
      <alignment vertical="center"/>
    </xf>
    <xf numFmtId="0" fontId="0" fillId="0" borderId="0">
      <protection locked="0"/>
    </xf>
    <xf numFmtId="0" fontId="0" fillId="0" borderId="0">
      <alignment vertical="center"/>
    </xf>
    <xf numFmtId="0" fontId="0" fillId="0" borderId="0">
      <protection locked="0"/>
    </xf>
    <xf numFmtId="0" fontId="0" fillId="0" borderId="0"/>
  </cellStyleXfs>
  <cellXfs count="91">
    <xf numFmtId="0" fontId="0" fillId="0" borderId="0" xfId="0"/>
    <xf numFmtId="0" fontId="1" fillId="0" borderId="0" xfId="0" applyFont="1" applyFill="1"/>
    <xf numFmtId="0" fontId="0" fillId="0" borderId="0" xfId="0" applyFont="1" applyFill="1" applyAlignment="1">
      <alignment wrapText="1"/>
    </xf>
    <xf numFmtId="0" fontId="1" fillId="0" borderId="0" xfId="175" applyFont="1" applyFill="1" applyBorder="1" applyAlignment="1">
      <alignment wrapText="1"/>
    </xf>
    <xf numFmtId="0" fontId="2" fillId="0" borderId="0" xfId="175" applyFont="1" applyFill="1" applyBorder="1" applyAlignment="1">
      <alignment wrapText="1"/>
    </xf>
    <xf numFmtId="0" fontId="2" fillId="0" borderId="0" xfId="175" applyFont="1" applyFill="1" applyBorder="1" applyAlignment="1">
      <alignment vertical="center" wrapText="1"/>
    </xf>
    <xf numFmtId="0" fontId="2" fillId="2" borderId="0" xfId="175" applyFont="1" applyFill="1" applyBorder="1" applyAlignment="1">
      <alignment wrapText="1"/>
    </xf>
    <xf numFmtId="0" fontId="2" fillId="2" borderId="0" xfId="175" applyFont="1" applyFill="1" applyAlignment="1">
      <alignment wrapText="1"/>
    </xf>
    <xf numFmtId="0" fontId="0" fillId="2" borderId="0" xfId="0" applyFont="1" applyFill="1" applyAlignment="1">
      <alignment horizontal="center"/>
    </xf>
    <xf numFmtId="0" fontId="2" fillId="0" borderId="0" xfId="0" applyFont="1" applyFill="1" applyAlignment="1">
      <alignment horizontal="center"/>
    </xf>
    <xf numFmtId="179" fontId="2" fillId="0" borderId="0" xfId="0" applyNumberFormat="1" applyFont="1" applyFill="1" applyAlignment="1">
      <alignment horizontal="center"/>
    </xf>
    <xf numFmtId="177" fontId="2" fillId="0" borderId="0" xfId="0" applyNumberFormat="1" applyFont="1" applyFill="1" applyAlignment="1">
      <alignment horizontal="center"/>
    </xf>
    <xf numFmtId="0" fontId="2" fillId="0" borderId="0" xfId="0" applyFont="1" applyFill="1" applyAlignment="1">
      <alignment horizontal="left"/>
    </xf>
    <xf numFmtId="176" fontId="2" fillId="0" borderId="0" xfId="0" applyNumberFormat="1" applyFont="1" applyFill="1" applyAlignment="1">
      <alignment horizontal="center"/>
    </xf>
    <xf numFmtId="0" fontId="2" fillId="0" borderId="0" xfId="0" applyFont="1" applyFill="1" applyAlignment="1">
      <alignment horizontal="center" wrapText="1"/>
    </xf>
    <xf numFmtId="0" fontId="2" fillId="0" borderId="0" xfId="0" applyFont="1" applyFill="1"/>
    <xf numFmtId="0" fontId="0" fillId="0" borderId="0" xfId="0" applyFont="1" applyFill="1"/>
    <xf numFmtId="0" fontId="3" fillId="2" borderId="0" xfId="0" applyFont="1" applyFill="1" applyAlignment="1">
      <alignment horizontal="center"/>
    </xf>
    <xf numFmtId="0" fontId="3" fillId="0" borderId="0" xfId="0" applyFont="1" applyFill="1" applyAlignment="1">
      <alignment horizontal="center"/>
    </xf>
    <xf numFmtId="0" fontId="4" fillId="2" borderId="0" xfId="175" applyFont="1" applyFill="1" applyAlignment="1">
      <alignment horizontal="center" vertical="center" wrapText="1"/>
    </xf>
    <xf numFmtId="0" fontId="5" fillId="0" borderId="0" xfId="175" applyFont="1" applyFill="1" applyAlignment="1">
      <alignment horizontal="center" vertical="center" wrapText="1"/>
    </xf>
    <xf numFmtId="179" fontId="5" fillId="0" borderId="0" xfId="175" applyNumberFormat="1" applyFont="1" applyFill="1" applyAlignment="1">
      <alignment horizontal="center" vertical="center" wrapText="1"/>
    </xf>
    <xf numFmtId="177" fontId="5" fillId="0" borderId="0" xfId="175" applyNumberFormat="1" applyFont="1" applyFill="1" applyAlignment="1">
      <alignment horizontal="center" vertical="center" wrapText="1"/>
    </xf>
    <xf numFmtId="0" fontId="6" fillId="2" borderId="0" xfId="175" applyFont="1" applyFill="1" applyBorder="1" applyAlignment="1">
      <alignment horizontal="left" vertical="center" wrapText="1"/>
    </xf>
    <xf numFmtId="0" fontId="7" fillId="0" borderId="0" xfId="175" applyFont="1" applyFill="1" applyBorder="1" applyAlignment="1">
      <alignment horizontal="center" vertical="center" wrapText="1"/>
    </xf>
    <xf numFmtId="0" fontId="7" fillId="0" borderId="0" xfId="175" applyFont="1" applyFill="1" applyBorder="1" applyAlignment="1">
      <alignment horizontal="left" vertical="center" wrapText="1"/>
    </xf>
    <xf numFmtId="179" fontId="7" fillId="0" borderId="0" xfId="175" applyNumberFormat="1" applyFont="1" applyFill="1" applyBorder="1" applyAlignment="1">
      <alignment horizontal="left" vertical="center" wrapText="1"/>
    </xf>
    <xf numFmtId="177" fontId="7" fillId="0" borderId="0" xfId="175" applyNumberFormat="1" applyFont="1" applyFill="1" applyBorder="1" applyAlignment="1">
      <alignment horizontal="center" vertical="center" wrapText="1"/>
    </xf>
    <xf numFmtId="0" fontId="1" fillId="2" borderId="1" xfId="175" applyFont="1" applyFill="1" applyBorder="1" applyAlignment="1">
      <alignment horizontal="center" vertical="center" wrapText="1"/>
    </xf>
    <xf numFmtId="0" fontId="1" fillId="0" borderId="1" xfId="175" applyFont="1" applyFill="1" applyBorder="1" applyAlignment="1">
      <alignment horizontal="center" vertical="center" wrapText="1"/>
    </xf>
    <xf numFmtId="0" fontId="1" fillId="0" borderId="2" xfId="175" applyFont="1" applyFill="1" applyBorder="1" applyAlignment="1">
      <alignment horizontal="center" vertical="center" wrapText="1"/>
    </xf>
    <xf numFmtId="179" fontId="1" fillId="0" borderId="1" xfId="175" applyNumberFormat="1" applyFont="1" applyFill="1" applyBorder="1" applyAlignment="1">
      <alignment horizontal="center" vertical="center" wrapText="1"/>
    </xf>
    <xf numFmtId="177" fontId="1" fillId="0" borderId="2" xfId="175" applyNumberFormat="1" applyFont="1" applyFill="1" applyBorder="1" applyAlignment="1">
      <alignment horizontal="center" vertical="center" wrapText="1"/>
    </xf>
    <xf numFmtId="0" fontId="1" fillId="0" borderId="3" xfId="175" applyFont="1" applyFill="1" applyBorder="1" applyAlignment="1">
      <alignment horizontal="center" vertical="center" wrapText="1"/>
    </xf>
    <xf numFmtId="177" fontId="1" fillId="0" borderId="4" xfId="175" applyNumberFormat="1" applyFont="1" applyFill="1" applyBorder="1" applyAlignment="1">
      <alignment horizontal="center" vertical="center" wrapText="1"/>
    </xf>
    <xf numFmtId="0" fontId="7" fillId="2" borderId="1" xfId="175" applyFont="1" applyFill="1" applyBorder="1" applyAlignment="1">
      <alignment horizontal="center" vertical="center" wrapText="1"/>
    </xf>
    <xf numFmtId="0" fontId="8" fillId="0" borderId="1" xfId="175" applyFont="1" applyFill="1" applyBorder="1" applyAlignment="1">
      <alignment horizontal="center" vertical="center" wrapText="1"/>
    </xf>
    <xf numFmtId="179" fontId="8" fillId="0" borderId="1" xfId="175" applyNumberFormat="1" applyFont="1" applyFill="1" applyBorder="1" applyAlignment="1">
      <alignment horizontal="center" vertical="center" wrapText="1"/>
    </xf>
    <xf numFmtId="177" fontId="9" fillId="0" borderId="1" xfId="175" applyNumberFormat="1" applyFont="1" applyFill="1" applyBorder="1" applyAlignment="1">
      <alignment horizontal="center" vertical="center" wrapText="1"/>
    </xf>
    <xf numFmtId="177" fontId="9" fillId="0" borderId="1" xfId="175" applyNumberFormat="1" applyFont="1" applyFill="1" applyBorder="1" applyAlignment="1">
      <alignment horizontal="left" vertical="center" wrapText="1"/>
    </xf>
    <xf numFmtId="180" fontId="1" fillId="0" borderId="1" xfId="24" applyNumberFormat="1" applyFont="1" applyFill="1" applyBorder="1" applyAlignment="1">
      <alignment horizontal="center" vertical="center" wrapText="1"/>
    </xf>
    <xf numFmtId="177" fontId="1" fillId="0" borderId="1" xfId="175" applyNumberFormat="1" applyFont="1" applyFill="1" applyBorder="1" applyAlignment="1">
      <alignment horizontal="center" vertical="center" wrapText="1"/>
    </xf>
    <xf numFmtId="0" fontId="1" fillId="0" borderId="1" xfId="175" applyFont="1" applyFill="1" applyBorder="1" applyAlignment="1">
      <alignment horizontal="left" vertical="center" wrapText="1"/>
    </xf>
    <xf numFmtId="0" fontId="2" fillId="2" borderId="1" xfId="175"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175" applyFont="1" applyFill="1" applyBorder="1" applyAlignment="1">
      <alignment horizontal="center" vertical="center" wrapText="1"/>
    </xf>
    <xf numFmtId="179" fontId="2" fillId="0" borderId="1" xfId="0" applyNumberFormat="1" applyFont="1" applyFill="1" applyBorder="1" applyAlignment="1">
      <alignment horizontal="center" vertical="center"/>
    </xf>
    <xf numFmtId="177" fontId="2" fillId="0" borderId="1" xfId="184" applyNumberFormat="1" applyFont="1" applyFill="1" applyBorder="1" applyAlignment="1" applyProtection="1">
      <alignment horizontal="center" vertical="center" wrapText="1"/>
    </xf>
    <xf numFmtId="0" fontId="2" fillId="0" borderId="1" xfId="96" applyFont="1" applyFill="1" applyBorder="1" applyAlignment="1">
      <alignment horizontal="left" vertical="center" wrapText="1"/>
    </xf>
    <xf numFmtId="0" fontId="2" fillId="0" borderId="1" xfId="0" applyFont="1" applyFill="1" applyBorder="1" applyAlignment="1">
      <alignment horizontal="left" vertical="center" wrapText="1"/>
    </xf>
    <xf numFmtId="179"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2" fillId="0" borderId="1" xfId="0" applyNumberFormat="1" applyFont="1" applyFill="1" applyBorder="1" applyAlignment="1" applyProtection="1">
      <alignment horizontal="center" vertical="center" wrapText="1"/>
    </xf>
    <xf numFmtId="180" fontId="2" fillId="0" borderId="1" xfId="0" applyNumberFormat="1" applyFont="1" applyFill="1" applyBorder="1" applyAlignment="1" applyProtection="1">
      <alignment horizontal="left" vertical="center" wrapText="1"/>
    </xf>
    <xf numFmtId="180" fontId="2" fillId="0" borderId="1" xfId="0" applyNumberFormat="1" applyFont="1" applyFill="1" applyBorder="1" applyAlignment="1" applyProtection="1">
      <alignment horizontal="center" vertical="center" wrapText="1"/>
    </xf>
    <xf numFmtId="0" fontId="2" fillId="0" borderId="1" xfId="66" applyFont="1" applyFill="1" applyBorder="1" applyAlignment="1">
      <alignment horizontal="center" vertical="center" wrapText="1"/>
    </xf>
    <xf numFmtId="177" fontId="2" fillId="0" borderId="1" xfId="66" applyNumberFormat="1" applyFont="1" applyFill="1" applyBorder="1" applyAlignment="1">
      <alignment horizontal="center" vertical="center" wrapText="1"/>
    </xf>
    <xf numFmtId="0" fontId="2" fillId="0" borderId="1" xfId="66" applyFont="1" applyFill="1" applyBorder="1" applyAlignment="1">
      <alignment horizontal="left" vertical="center" wrapText="1"/>
    </xf>
    <xf numFmtId="180" fontId="2" fillId="0" borderId="1" xfId="24" applyNumberFormat="1" applyFont="1" applyFill="1" applyBorder="1" applyAlignment="1">
      <alignment horizontal="center" vertical="center" wrapText="1"/>
    </xf>
    <xf numFmtId="179" fontId="2" fillId="0" borderId="1" xfId="175" applyNumberFormat="1" applyFont="1" applyFill="1" applyBorder="1" applyAlignment="1">
      <alignment horizontal="center" vertical="center" wrapText="1"/>
    </xf>
    <xf numFmtId="177" fontId="2" fillId="0" borderId="1" xfId="175" applyNumberFormat="1" applyFont="1" applyFill="1" applyBorder="1" applyAlignment="1">
      <alignment horizontal="center" vertical="center" wrapText="1"/>
    </xf>
    <xf numFmtId="181" fontId="2" fillId="0" borderId="1" xfId="175" applyNumberFormat="1" applyFont="1" applyFill="1" applyBorder="1" applyAlignment="1">
      <alignment horizontal="left" vertical="center" wrapText="1"/>
    </xf>
    <xf numFmtId="0" fontId="10"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0" fontId="2" fillId="0" borderId="1" xfId="24" applyFont="1" applyFill="1" applyBorder="1" applyAlignment="1">
      <alignment horizontal="center" vertical="center" wrapText="1"/>
    </xf>
    <xf numFmtId="0" fontId="2" fillId="0" borderId="1" xfId="175" applyFont="1" applyFill="1" applyBorder="1" applyAlignment="1">
      <alignment horizontal="left" vertical="center" wrapText="1"/>
    </xf>
    <xf numFmtId="177" fontId="2" fillId="0" borderId="1" xfId="0" applyNumberFormat="1" applyFont="1" applyFill="1" applyBorder="1" applyAlignment="1" applyProtection="1">
      <alignment horizontal="center" vertical="center" shrinkToFit="1"/>
    </xf>
    <xf numFmtId="0" fontId="7" fillId="0" borderId="0" xfId="175" applyFont="1" applyFill="1" applyAlignment="1">
      <alignment horizontal="center" vertical="center" wrapText="1"/>
    </xf>
    <xf numFmtId="176" fontId="2" fillId="0" borderId="0" xfId="175" applyNumberFormat="1" applyFont="1" applyFill="1" applyAlignment="1">
      <alignment horizontal="center" vertical="center" wrapText="1"/>
    </xf>
    <xf numFmtId="178" fontId="1" fillId="0" borderId="1" xfId="175" applyNumberFormat="1" applyFont="1" applyFill="1" applyBorder="1" applyAlignment="1">
      <alignment horizontal="center" vertical="center"/>
    </xf>
    <xf numFmtId="0" fontId="11" fillId="0" borderId="1" xfId="0" applyFont="1" applyFill="1" applyBorder="1" applyAlignment="1">
      <alignment horizontal="center" vertical="center"/>
    </xf>
    <xf numFmtId="176" fontId="1" fillId="0" borderId="1" xfId="175" applyNumberFormat="1" applyFont="1" applyFill="1" applyBorder="1" applyAlignment="1">
      <alignment horizontal="center" vertical="center" wrapText="1"/>
    </xf>
    <xf numFmtId="0" fontId="7" fillId="0" borderId="1" xfId="175" applyFont="1" applyFill="1" applyBorder="1" applyAlignment="1">
      <alignment horizontal="center" vertical="center" wrapText="1"/>
    </xf>
    <xf numFmtId="0" fontId="2" fillId="0" borderId="1" xfId="0" applyFont="1" applyFill="1" applyBorder="1" applyAlignment="1">
      <alignment wrapText="1"/>
    </xf>
    <xf numFmtId="0" fontId="1" fillId="0" borderId="1" xfId="175" applyFont="1" applyFill="1" applyBorder="1" applyAlignment="1">
      <alignment wrapText="1"/>
    </xf>
    <xf numFmtId="176" fontId="2" fillId="0" borderId="1" xfId="175" applyNumberFormat="1" applyFont="1" applyFill="1" applyBorder="1" applyAlignment="1">
      <alignment horizontal="center" vertical="center" wrapText="1"/>
    </xf>
    <xf numFmtId="0" fontId="2" fillId="0" borderId="1" xfId="175" applyFont="1" applyFill="1" applyBorder="1" applyAlignment="1">
      <alignment wrapText="1"/>
    </xf>
    <xf numFmtId="182" fontId="2" fillId="0" borderId="1" xfId="175" applyNumberFormat="1" applyFont="1" applyFill="1" applyBorder="1" applyAlignment="1">
      <alignment horizontal="center" vertical="center" wrapText="1"/>
    </xf>
    <xf numFmtId="0" fontId="2" fillId="0" borderId="1" xfId="175" applyFont="1" applyFill="1" applyBorder="1" applyAlignment="1">
      <alignment vertical="center" wrapText="1"/>
    </xf>
    <xf numFmtId="177" fontId="2" fillId="0" borderId="1" xfId="0" applyNumberFormat="1" applyFont="1" applyFill="1" applyBorder="1" applyAlignment="1">
      <alignment horizontal="center" vertical="center"/>
    </xf>
    <xf numFmtId="179" fontId="2" fillId="0" borderId="3" xfId="0" applyNumberFormat="1" applyFont="1" applyFill="1" applyBorder="1" applyAlignment="1">
      <alignment horizontal="center" vertical="center" wrapText="1"/>
    </xf>
    <xf numFmtId="179" fontId="10" fillId="0" borderId="1" xfId="0" applyNumberFormat="1" applyFont="1" applyFill="1" applyBorder="1" applyAlignment="1">
      <alignment horizontal="center" vertical="center"/>
    </xf>
    <xf numFmtId="177" fontId="2" fillId="0" borderId="1" xfId="24" applyNumberFormat="1" applyFont="1" applyFill="1" applyBorder="1" applyAlignment="1">
      <alignment horizontal="center" vertical="center" wrapText="1"/>
    </xf>
    <xf numFmtId="180" fontId="2" fillId="0" borderId="1" xfId="24" applyNumberFormat="1" applyFont="1" applyFill="1" applyBorder="1" applyAlignment="1">
      <alignment horizontal="left" vertical="center" wrapText="1"/>
    </xf>
    <xf numFmtId="181" fontId="1" fillId="0" borderId="1" xfId="175" applyNumberFormat="1" applyFont="1" applyFill="1" applyBorder="1" applyAlignment="1">
      <alignment horizontal="left" vertical="center" wrapText="1"/>
    </xf>
    <xf numFmtId="0" fontId="2" fillId="0" borderId="0" xfId="175" applyFont="1" applyFill="1" applyBorder="1" applyAlignment="1">
      <alignment horizontal="left" wrapText="1"/>
    </xf>
    <xf numFmtId="57" fontId="2" fillId="0" borderId="1" xfId="0" applyNumberFormat="1" applyFont="1" applyFill="1" applyBorder="1" applyAlignment="1">
      <alignment horizontal="center" vertical="center"/>
    </xf>
    <xf numFmtId="0" fontId="2" fillId="0" borderId="3" xfId="0" applyFont="1" applyFill="1" applyBorder="1" applyAlignment="1">
      <alignment horizontal="left" vertical="center" wrapText="1"/>
    </xf>
    <xf numFmtId="0" fontId="2" fillId="0" borderId="1" xfId="0" applyFont="1" applyFill="1" applyBorder="1" applyAlignment="1">
      <alignment vertical="center" wrapText="1"/>
    </xf>
    <xf numFmtId="18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cellXfs>
  <cellStyles count="189">
    <cellStyle name="常规" xfId="0" builtinId="0"/>
    <cellStyle name="货币[0]" xfId="1" builtinId="7"/>
    <cellStyle name="货币" xfId="2" builtinId="4"/>
    <cellStyle name="常规 44" xfId="3"/>
    <cellStyle name="20% - 强调文字颜色 3" xfId="4" builtinId="38"/>
    <cellStyle name="输入" xfId="5" builtinId="20"/>
    <cellStyle name="千位分隔[0]" xfId="6" builtinId="6"/>
    <cellStyle name="40% - 强调文字颜色 3" xfId="7" builtinId="39"/>
    <cellStyle name="RowLevel_7" xfId="8"/>
    <cellStyle name="差" xfId="9" builtinId="27"/>
    <cellStyle name="千位分隔" xfId="10" builtinId="3"/>
    <cellStyle name="60% - 强调文字颜色 3" xfId="11" builtinId="40"/>
    <cellStyle name="超链接" xfId="12" builtinId="8"/>
    <cellStyle name="百分比" xfId="13" builtinId="5"/>
    <cellStyle name="常规 10 2 2 3" xfId="14"/>
    <cellStyle name="已访问的超链接" xfId="15" builtinId="9"/>
    <cellStyle name="注释" xfId="16" builtinId="10"/>
    <cellStyle name="常规 6" xfId="17"/>
    <cellStyle name="ColLevel_5" xfId="18"/>
    <cellStyle name="警告文本" xfId="19" builtinId="11"/>
    <cellStyle name="常规 4 2 2 3" xfId="20"/>
    <cellStyle name="60% - 强调文字颜色 2" xfId="21" builtinId="36"/>
    <cellStyle name="标题 4" xfId="22" builtinId="19"/>
    <cellStyle name="标题" xfId="23" builtinId="15"/>
    <cellStyle name="常规_2012年自治区重大项目建设方案（待报区政府）" xfId="24"/>
    <cellStyle name="常规 5 2" xfId="25"/>
    <cellStyle name="_ET_STYLE_NoName_00_" xfId="26"/>
    <cellStyle name="解释性文本" xfId="27" builtinId="53"/>
    <cellStyle name="常规_2008年自治区企业技术改造重点项目计划表（前期、续建、新开工项目汇总表） 4" xfId="28"/>
    <cellStyle name="标题 1" xfId="29" builtinId="16"/>
    <cellStyle name="标题 2" xfId="30" builtinId="17"/>
    <cellStyle name="0,0_x000d__x000a_NA_x000d__x000a_" xfId="31"/>
    <cellStyle name="_ET_STYLE_NoName_00_ 3" xfId="32"/>
    <cellStyle name="60% - 强调文字颜色 1" xfId="33" builtinId="32"/>
    <cellStyle name="标题 3" xfId="34" builtinId="18"/>
    <cellStyle name="输出" xfId="35" builtinId="21"/>
    <cellStyle name="常规 90" xfId="36"/>
    <cellStyle name="60% - 强调文字颜色 4" xfId="37" builtinId="44"/>
    <cellStyle name="0,0&#13;&#10;NA&#13;&#10;_崇左市自治区层面统筹推进重大项目进度目标责任表" xfId="38"/>
    <cellStyle name="0,0&#10;&#10;NA&#10;&#10; 10" xfId="39"/>
    <cellStyle name="计算" xfId="40" builtinId="22"/>
    <cellStyle name="检查单元格" xfId="41" builtinId="23"/>
    <cellStyle name="20% - 强调文字颜色 6" xfId="42" builtinId="50"/>
    <cellStyle name="强调文字颜色 2" xfId="43" builtinId="33"/>
    <cellStyle name="链接单元格" xfId="44" builtinId="24"/>
    <cellStyle name="汇总" xfId="45" builtinId="25"/>
    <cellStyle name="好" xfId="46" builtinId="26"/>
    <cellStyle name="适中" xfId="47" builtinId="28"/>
    <cellStyle name="强调文字颜色 1" xfId="48" builtinId="29"/>
    <cellStyle name="0,0&#13;&#10;NA&#13;&#10; 12 7 3" xfId="49"/>
    <cellStyle name="常规 8 2" xfId="50"/>
    <cellStyle name="20% - 强调文字颜色 5" xfId="51" builtinId="46"/>
    <cellStyle name="20% - 强调文字颜色 1" xfId="52" builtinId="30"/>
    <cellStyle name="RowLevel_5" xfId="53"/>
    <cellStyle name="40% - 强调文字颜色 1" xfId="54" builtinId="31"/>
    <cellStyle name="20% - 强调文字颜色 2" xfId="55" builtinId="34"/>
    <cellStyle name="RowLevel_6" xfId="56"/>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0,0&#13;&#10;NA&#13;&#10;" xfId="66"/>
    <cellStyle name="适中 2" xfId="67"/>
    <cellStyle name="40% - 强调文字颜色 6" xfId="68" builtinId="51"/>
    <cellStyle name="60% - 强调文字颜色 6" xfId="69" builtinId="52"/>
    <cellStyle name="0,0&#13;&#10;NA&#13;&#10; 16 3" xfId="70"/>
    <cellStyle name="0,0&#13;&#10;NA&#13;&#10; 2" xfId="71"/>
    <cellStyle name="_ET_STYLE_NoName_00__钟山县2016年市级重大项目计划方案（初稿）20160216核" xfId="72"/>
    <cellStyle name="_贺州市市级层面统筹推进重大项目进度报表（1-9月）" xfId="73"/>
    <cellStyle name="0,0&#13;&#10;NA&#13;&#10; 10" xfId="74"/>
    <cellStyle name="0,0&#13;&#10;NA&#13;&#10; 12" xfId="75"/>
    <cellStyle name="常规 3 2 3" xfId="76"/>
    <cellStyle name="0,0&#13;&#10;NA&#13;&#10; 10 2" xfId="77"/>
    <cellStyle name="常规 13" xfId="78"/>
    <cellStyle name="0,0&#13;&#10;NA&#13;&#10; 28" xfId="79"/>
    <cellStyle name="0,0&#13;&#10;NA&#13;&#10; 12_西江大会战项目年度工作目标完整版（含汇总表）" xfId="80"/>
    <cellStyle name="0,0&#13;&#10;NA&#13;&#10; 16" xfId="81"/>
    <cellStyle name="0,0&#13;&#10;NA&#13;&#10; 2 2" xfId="82"/>
    <cellStyle name="0,0&#13;&#10;NA&#13;&#10; 3" xfId="83"/>
    <cellStyle name="0,0&#13;&#10;NA&#13;&#10;_2016年自治区层面重大项目进度报表（8月上报)" xfId="84"/>
    <cellStyle name="0,0&#13;&#10;NA&#13;&#10;_预备" xfId="85"/>
    <cellStyle name="0,0_x000d_&#10;NA_x000d_&#10;" xfId="86"/>
    <cellStyle name="ColLevel_1" xfId="87"/>
    <cellStyle name="常规 2" xfId="88"/>
    <cellStyle name="ColLevel_2" xfId="89"/>
    <cellStyle name="常规 3" xfId="90"/>
    <cellStyle name="ColLevel_3" xfId="91"/>
    <cellStyle name="常规 4" xfId="92"/>
    <cellStyle name="ColLevel_4" xfId="93"/>
    <cellStyle name="常规 5" xfId="94"/>
    <cellStyle name="ColLevel_6" xfId="95"/>
    <cellStyle name="常规 7" xfId="96"/>
    <cellStyle name="ColLevel_7" xfId="97"/>
    <cellStyle name="常规 8" xfId="98"/>
    <cellStyle name="gcd" xfId="99"/>
    <cellStyle name="Legal 8½ x 14 in" xfId="100"/>
    <cellStyle name="RowLevel_1" xfId="101"/>
    <cellStyle name="RowLevel_2" xfId="102"/>
    <cellStyle name="RowLevel_3" xfId="103"/>
    <cellStyle name="RowLevel_4" xfId="104"/>
    <cellStyle name="百分比 2" xfId="105"/>
    <cellStyle name="常规 10 2 2 3 2" xfId="106"/>
    <cellStyle name="差_业务工作量指标_十三五 商贸服务业重大项目2015-2-5 2 3" xfId="107"/>
    <cellStyle name="常规 10" xfId="108"/>
    <cellStyle name="常规 16 2" xfId="109"/>
    <cellStyle name="常规 10 2" xfId="110"/>
    <cellStyle name="常规 10 2 2" xfId="111"/>
    <cellStyle name="常规 10 2 2 2 2" xfId="112"/>
    <cellStyle name="常规 10 2 2 2 2 3" xfId="113"/>
    <cellStyle name="常规 10 8" xfId="114"/>
    <cellStyle name="常规 105" xfId="115"/>
    <cellStyle name="常规 15 2 2" xfId="116"/>
    <cellStyle name="常规 11" xfId="117"/>
    <cellStyle name="常规 112" xfId="118"/>
    <cellStyle name="常规 14" xfId="119"/>
    <cellStyle name="常规 15" xfId="120"/>
    <cellStyle name="常规 15 2" xfId="121"/>
    <cellStyle name="常规 15_河池市县域基础设施能力提升三年行动计划项目投资计划表(水利项目补充)11.16" xfId="122"/>
    <cellStyle name="常规 9" xfId="123"/>
    <cellStyle name="常规 16" xfId="124"/>
    <cellStyle name="常规 21" xfId="125"/>
    <cellStyle name="常规 17" xfId="126"/>
    <cellStyle name="常规 22" xfId="127"/>
    <cellStyle name="常规 17 2 2" xfId="128"/>
    <cellStyle name="常规 22 2 2" xfId="129"/>
    <cellStyle name="常规 17 3 2" xfId="130"/>
    <cellStyle name="常规 18" xfId="131"/>
    <cellStyle name="常规 23" xfId="132"/>
    <cellStyle name="常规 19" xfId="133"/>
    <cellStyle name="常规 24" xfId="134"/>
    <cellStyle name="常规 2 12 2_河池市县域基础设施能力提升三年行动计划项目投资计划表(水利项目补充)11.16" xfId="135"/>
    <cellStyle name="常规 2 13" xfId="136"/>
    <cellStyle name="常规_Sheet2" xfId="137"/>
    <cellStyle name="常规 2 14" xfId="138"/>
    <cellStyle name="常规 2 15" xfId="139"/>
    <cellStyle name="常规 2 16" xfId="140"/>
    <cellStyle name="常规 2 2" xfId="141"/>
    <cellStyle name="常规 2 3" xfId="142"/>
    <cellStyle name="常规 2 4" xfId="143"/>
    <cellStyle name="常规 2_（综合简表）2017年-2019年中期财政规划项目支出预算表1" xfId="144"/>
    <cellStyle name="常规 22 2" xfId="145"/>
    <cellStyle name="常规 60" xfId="146"/>
    <cellStyle name="常规 25" xfId="147"/>
    <cellStyle name="常规 27" xfId="148"/>
    <cellStyle name="常规 32" xfId="149"/>
    <cellStyle name="常规 29" xfId="150"/>
    <cellStyle name="常规 3 2" xfId="151"/>
    <cellStyle name="常规 3 2 2 2 2 2" xfId="152"/>
    <cellStyle name="常规 36" xfId="153"/>
    <cellStyle name="常规 37" xfId="154"/>
    <cellStyle name="常规 4 3_河池市县域基础设施能力提升三年行动计划项目投资计划表(水利项目补充)11.16" xfId="155"/>
    <cellStyle name="常规 45" xfId="156"/>
    <cellStyle name="常规 48" xfId="157"/>
    <cellStyle name="常规 53" xfId="158"/>
    <cellStyle name="常规 49" xfId="159"/>
    <cellStyle name="常规 5 3" xfId="160"/>
    <cellStyle name="常规 5 4 2_河池市县域基础设施能力提升三年行动计划项目投资计划表(水利项目补充)11.16" xfId="161"/>
    <cellStyle name="常规 52" xfId="162"/>
    <cellStyle name="常规 58" xfId="163"/>
    <cellStyle name="常规 6 2 2 2 2" xfId="164"/>
    <cellStyle name="常规 67" xfId="165"/>
    <cellStyle name="常规 74" xfId="166"/>
    <cellStyle name="常规 8 2 4" xfId="167"/>
    <cellStyle name="常规 91" xfId="168"/>
    <cellStyle name="常规 98" xfId="169"/>
    <cellStyle name="常规_“十三五”广西高速公路项目一览表" xfId="170"/>
    <cellStyle name="常规_2.17政办发文版：扶绥县2017年500万元以上项目一览表" xfId="171"/>
    <cellStyle name="常规_2012年重大项目建设初步方案" xfId="172"/>
    <cellStyle name="常规_北京" xfId="173"/>
    <cellStyle name="常规_分部门" xfId="174"/>
    <cellStyle name="常规_重大工程基本情况表0318" xfId="175"/>
    <cellStyle name="常规_重大工程基本情况表0318 2" xfId="176"/>
    <cellStyle name="普通_活用表_亿元表" xfId="177"/>
    <cellStyle name="千位分隔_99年最新计划" xfId="178"/>
    <cellStyle name="输出 3 7 3 23" xfId="179"/>
    <cellStyle name="样式 1" xfId="180"/>
    <cellStyle name="样式 1 2" xfId="181"/>
    <cellStyle name="样式 1_钟山县2016年市级重大项目计划方案（初稿）20160216核" xfId="182"/>
    <cellStyle name="注释 2 2 2 2 2 2 15" xfId="183"/>
    <cellStyle name="常规 14 3" xfId="184"/>
    <cellStyle name="常规_Sheet1" xfId="185"/>
    <cellStyle name="常规 49 2 2 2 2" xfId="186"/>
    <cellStyle name="常规_Sheet1 2" xfId="187"/>
    <cellStyle name="常规 2 2 2 2" xfId="188"/>
  </cellStyles>
  <tableStyles count="0" defaultTableStyle="TableStyleMedium2"/>
  <colors>
    <mruColors>
      <color rgb="00FFFFFF"/>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97"/>
  <sheetViews>
    <sheetView tabSelected="1" view="pageBreakPreview" zoomScaleNormal="90" zoomScaleSheetLayoutView="100" workbookViewId="0">
      <pane ySplit="5" topLeftCell="A6" activePane="bottomLeft" state="frozen"/>
      <selection/>
      <selection pane="bottomLeft" activeCell="A2" sqref="A2:O2"/>
    </sheetView>
  </sheetViews>
  <sheetFormatPr defaultColWidth="9" defaultRowHeight="24" customHeight="1"/>
  <cols>
    <col min="1" max="1" width="4.375" style="8" customWidth="1"/>
    <col min="2" max="2" width="21.875" style="9" customWidth="1"/>
    <col min="3" max="3" width="9" style="9"/>
    <col min="4" max="4" width="10.7333333333333" style="9" customWidth="1"/>
    <col min="5" max="5" width="11.5" style="10" customWidth="1"/>
    <col min="6" max="6" width="12.375" style="10" customWidth="1"/>
    <col min="7" max="7" width="9.375" style="11" customWidth="1"/>
    <col min="8" max="8" width="47.2583333333333" style="12" customWidth="1"/>
    <col min="9" max="9" width="8.96666666666667" style="13" customWidth="1"/>
    <col min="10" max="10" width="9.125" style="13" customWidth="1"/>
    <col min="11" max="11" width="8.125" style="13" customWidth="1"/>
    <col min="12" max="12" width="8" style="13" customWidth="1"/>
    <col min="13" max="13" width="13.125" style="14" customWidth="1"/>
    <col min="14" max="14" width="9.85" style="14" customWidth="1"/>
    <col min="15" max="15" width="7.2" style="15" customWidth="1"/>
    <col min="16" max="16384" width="9" style="16"/>
  </cols>
  <sheetData>
    <row r="1" ht="21" customHeight="1" spans="1:2">
      <c r="A1" s="17"/>
      <c r="B1" s="18"/>
    </row>
    <row r="2" ht="34" customHeight="1" spans="1:15">
      <c r="A2" s="19" t="s">
        <v>0</v>
      </c>
      <c r="B2" s="20"/>
      <c r="C2" s="20"/>
      <c r="D2" s="20"/>
      <c r="E2" s="21"/>
      <c r="F2" s="21"/>
      <c r="G2" s="22"/>
      <c r="H2" s="20"/>
      <c r="I2" s="20"/>
      <c r="J2" s="20"/>
      <c r="K2" s="20"/>
      <c r="L2" s="20"/>
      <c r="M2" s="20"/>
      <c r="N2" s="20"/>
      <c r="O2" s="20"/>
    </row>
    <row r="3" ht="15" customHeight="1" spans="1:15">
      <c r="A3" s="23"/>
      <c r="B3" s="24"/>
      <c r="C3" s="25"/>
      <c r="D3" s="25"/>
      <c r="E3" s="26"/>
      <c r="F3" s="26"/>
      <c r="G3" s="27"/>
      <c r="H3" s="25"/>
      <c r="I3" s="67"/>
      <c r="J3" s="67"/>
      <c r="K3" s="67"/>
      <c r="L3" s="68" t="s">
        <v>1</v>
      </c>
      <c r="M3" s="68"/>
      <c r="N3" s="68"/>
      <c r="O3" s="68"/>
    </row>
    <row r="4" s="1" customFormat="1" customHeight="1" spans="1:15">
      <c r="A4" s="28" t="s">
        <v>2</v>
      </c>
      <c r="B4" s="29" t="s">
        <v>3</v>
      </c>
      <c r="C4" s="29" t="s">
        <v>4</v>
      </c>
      <c r="D4" s="30" t="s">
        <v>5</v>
      </c>
      <c r="E4" s="31" t="s">
        <v>6</v>
      </c>
      <c r="F4" s="31" t="s">
        <v>7</v>
      </c>
      <c r="G4" s="32" t="s">
        <v>8</v>
      </c>
      <c r="H4" s="29" t="s">
        <v>9</v>
      </c>
      <c r="I4" s="69" t="s">
        <v>10</v>
      </c>
      <c r="J4" s="69"/>
      <c r="K4" s="69"/>
      <c r="L4" s="69"/>
      <c r="M4" s="29" t="s">
        <v>11</v>
      </c>
      <c r="N4" s="30" t="s">
        <v>12</v>
      </c>
      <c r="O4" s="70" t="s">
        <v>13</v>
      </c>
    </row>
    <row r="5" s="1" customFormat="1" ht="52" customHeight="1" spans="1:15">
      <c r="A5" s="28"/>
      <c r="B5" s="29"/>
      <c r="C5" s="29"/>
      <c r="D5" s="33"/>
      <c r="E5" s="31"/>
      <c r="F5" s="31"/>
      <c r="G5" s="34"/>
      <c r="H5" s="29"/>
      <c r="I5" s="71" t="s">
        <v>14</v>
      </c>
      <c r="J5" s="71" t="s">
        <v>15</v>
      </c>
      <c r="K5" s="71" t="s">
        <v>16</v>
      </c>
      <c r="L5" s="71" t="s">
        <v>17</v>
      </c>
      <c r="M5" s="29"/>
      <c r="N5" s="33"/>
      <c r="O5" s="70"/>
    </row>
    <row r="6" s="2" customFormat="1" ht="25.25" customHeight="1" spans="1:15">
      <c r="A6" s="35"/>
      <c r="B6" s="29" t="s">
        <v>18</v>
      </c>
      <c r="C6" s="36"/>
      <c r="D6" s="36"/>
      <c r="E6" s="37"/>
      <c r="F6" s="37"/>
      <c r="G6" s="38">
        <f>SUM(G8:G97)</f>
        <v>7520515.97</v>
      </c>
      <c r="H6" s="39"/>
      <c r="I6" s="38">
        <f>SUM(I8:I97)</f>
        <v>1899883.97</v>
      </c>
      <c r="J6" s="38">
        <f>SUM(J8:J97)</f>
        <v>494780</v>
      </c>
      <c r="K6" s="38">
        <f>SUM(K8:K97)</f>
        <v>888335</v>
      </c>
      <c r="L6" s="38">
        <f>SUM(L8:L97)</f>
        <v>517013.97</v>
      </c>
      <c r="M6" s="72"/>
      <c r="N6" s="72"/>
      <c r="O6" s="73"/>
    </row>
    <row r="7" s="3" customFormat="1" ht="25.25" customHeight="1" spans="1:15">
      <c r="A7" s="28"/>
      <c r="B7" s="40" t="s">
        <v>19</v>
      </c>
      <c r="C7" s="29"/>
      <c r="D7" s="29"/>
      <c r="E7" s="31"/>
      <c r="F7" s="31"/>
      <c r="G7" s="41"/>
      <c r="H7" s="42"/>
      <c r="I7" s="29"/>
      <c r="J7" s="29"/>
      <c r="K7" s="29"/>
      <c r="L7" s="29"/>
      <c r="M7" s="29"/>
      <c r="N7" s="29"/>
      <c r="O7" s="74"/>
    </row>
    <row r="8" s="3" customFormat="1" ht="44" customHeight="1" spans="1:15">
      <c r="A8" s="43">
        <v>1</v>
      </c>
      <c r="B8" s="44" t="s">
        <v>20</v>
      </c>
      <c r="C8" s="45" t="s">
        <v>21</v>
      </c>
      <c r="D8" s="45" t="s">
        <v>22</v>
      </c>
      <c r="E8" s="46">
        <v>43550</v>
      </c>
      <c r="F8" s="46">
        <v>44166</v>
      </c>
      <c r="G8" s="47">
        <v>1984</v>
      </c>
      <c r="H8" s="48" t="s">
        <v>23</v>
      </c>
      <c r="I8" s="75">
        <v>1000</v>
      </c>
      <c r="J8" s="75">
        <v>1000</v>
      </c>
      <c r="K8" s="75"/>
      <c r="L8" s="75"/>
      <c r="M8" s="44" t="s">
        <v>24</v>
      </c>
      <c r="N8" s="44" t="s">
        <v>25</v>
      </c>
      <c r="O8" s="76"/>
    </row>
    <row r="9" s="3" customFormat="1" ht="44" customHeight="1" spans="1:15">
      <c r="A9" s="43">
        <v>2</v>
      </c>
      <c r="B9" s="44" t="s">
        <v>26</v>
      </c>
      <c r="C9" s="45" t="s">
        <v>21</v>
      </c>
      <c r="D9" s="45" t="s">
        <v>22</v>
      </c>
      <c r="E9" s="46">
        <v>43550</v>
      </c>
      <c r="F9" s="46">
        <v>44044</v>
      </c>
      <c r="G9" s="47">
        <v>1200</v>
      </c>
      <c r="H9" s="49" t="s">
        <v>27</v>
      </c>
      <c r="I9" s="75">
        <v>600</v>
      </c>
      <c r="J9" s="75">
        <v>600</v>
      </c>
      <c r="K9" s="75"/>
      <c r="L9" s="75"/>
      <c r="M9" s="44" t="s">
        <v>24</v>
      </c>
      <c r="N9" s="44" t="s">
        <v>25</v>
      </c>
      <c r="O9" s="76"/>
    </row>
    <row r="10" s="3" customFormat="1" ht="44" customHeight="1" spans="1:15">
      <c r="A10" s="43">
        <v>3</v>
      </c>
      <c r="B10" s="44" t="s">
        <v>28</v>
      </c>
      <c r="C10" s="45" t="s">
        <v>21</v>
      </c>
      <c r="D10" s="45" t="s">
        <v>22</v>
      </c>
      <c r="E10" s="50">
        <v>42522</v>
      </c>
      <c r="F10" s="50">
        <v>44044</v>
      </c>
      <c r="G10" s="51">
        <v>4494.79</v>
      </c>
      <c r="H10" s="49" t="s">
        <v>29</v>
      </c>
      <c r="I10" s="75">
        <v>2515</v>
      </c>
      <c r="J10" s="51">
        <v>2515</v>
      </c>
      <c r="K10" s="75"/>
      <c r="L10" s="75"/>
      <c r="M10" s="44" t="s">
        <v>30</v>
      </c>
      <c r="N10" s="44" t="s">
        <v>31</v>
      </c>
      <c r="O10" s="76"/>
    </row>
    <row r="11" s="3" customFormat="1" ht="57" customHeight="1" spans="1:15">
      <c r="A11" s="43">
        <v>4</v>
      </c>
      <c r="B11" s="44" t="s">
        <v>32</v>
      </c>
      <c r="C11" s="45" t="s">
        <v>21</v>
      </c>
      <c r="D11" s="45" t="s">
        <v>22</v>
      </c>
      <c r="E11" s="50">
        <v>43800</v>
      </c>
      <c r="F11" s="50">
        <v>44167</v>
      </c>
      <c r="G11" s="51">
        <v>1450</v>
      </c>
      <c r="H11" s="49" t="s">
        <v>33</v>
      </c>
      <c r="I11" s="75">
        <v>1355</v>
      </c>
      <c r="J11" s="51">
        <v>1355</v>
      </c>
      <c r="K11" s="75"/>
      <c r="L11" s="75"/>
      <c r="M11" s="44" t="s">
        <v>30</v>
      </c>
      <c r="N11" s="44" t="s">
        <v>31</v>
      </c>
      <c r="O11" s="76"/>
    </row>
    <row r="12" s="3" customFormat="1" ht="59" customHeight="1" spans="1:15">
      <c r="A12" s="43">
        <v>5</v>
      </c>
      <c r="B12" s="44" t="s">
        <v>34</v>
      </c>
      <c r="C12" s="45" t="s">
        <v>21</v>
      </c>
      <c r="D12" s="45" t="s">
        <v>22</v>
      </c>
      <c r="E12" s="46">
        <v>43550</v>
      </c>
      <c r="F12" s="46">
        <v>44044</v>
      </c>
      <c r="G12" s="52">
        <v>5254</v>
      </c>
      <c r="H12" s="53" t="s">
        <v>35</v>
      </c>
      <c r="I12" s="75">
        <v>3500</v>
      </c>
      <c r="J12" s="75">
        <v>3500</v>
      </c>
      <c r="K12" s="75"/>
      <c r="L12" s="75"/>
      <c r="M12" s="44" t="s">
        <v>24</v>
      </c>
      <c r="N12" s="44" t="s">
        <v>25</v>
      </c>
      <c r="O12" s="76"/>
    </row>
    <row r="13" s="3" customFormat="1" ht="44" customHeight="1" spans="1:15">
      <c r="A13" s="43">
        <v>6</v>
      </c>
      <c r="B13" s="54" t="s">
        <v>36</v>
      </c>
      <c r="C13" s="45" t="s">
        <v>21</v>
      </c>
      <c r="D13" s="45" t="s">
        <v>22</v>
      </c>
      <c r="E13" s="50">
        <v>41275</v>
      </c>
      <c r="F13" s="50">
        <v>44166</v>
      </c>
      <c r="G13" s="52">
        <v>19823</v>
      </c>
      <c r="H13" s="53" t="s">
        <v>37</v>
      </c>
      <c r="I13" s="75">
        <v>2500</v>
      </c>
      <c r="J13" s="75">
        <v>2500</v>
      </c>
      <c r="K13" s="75"/>
      <c r="L13" s="75"/>
      <c r="M13" s="45" t="s">
        <v>38</v>
      </c>
      <c r="N13" s="44" t="s">
        <v>31</v>
      </c>
      <c r="O13" s="76"/>
    </row>
    <row r="14" s="3" customFormat="1" ht="42" customHeight="1" spans="1:15">
      <c r="A14" s="43">
        <v>7</v>
      </c>
      <c r="B14" s="54" t="s">
        <v>39</v>
      </c>
      <c r="C14" s="45" t="s">
        <v>21</v>
      </c>
      <c r="D14" s="45" t="s">
        <v>22</v>
      </c>
      <c r="E14" s="50">
        <v>41275</v>
      </c>
      <c r="F14" s="50">
        <v>44166</v>
      </c>
      <c r="G14" s="52">
        <v>16300</v>
      </c>
      <c r="H14" s="53" t="s">
        <v>40</v>
      </c>
      <c r="I14" s="75">
        <v>2500</v>
      </c>
      <c r="J14" s="75">
        <v>2500</v>
      </c>
      <c r="K14" s="75"/>
      <c r="L14" s="75"/>
      <c r="M14" s="45" t="s">
        <v>38</v>
      </c>
      <c r="N14" s="44" t="s">
        <v>31</v>
      </c>
      <c r="O14" s="76"/>
    </row>
    <row r="15" s="3" customFormat="1" ht="36" spans="1:15">
      <c r="A15" s="43">
        <v>8</v>
      </c>
      <c r="B15" s="54" t="s">
        <v>41</v>
      </c>
      <c r="C15" s="45" t="s">
        <v>21</v>
      </c>
      <c r="D15" s="45" t="s">
        <v>22</v>
      </c>
      <c r="E15" s="50">
        <v>41609</v>
      </c>
      <c r="F15" s="50">
        <v>44044</v>
      </c>
      <c r="G15" s="52">
        <v>5600</v>
      </c>
      <c r="H15" s="53" t="s">
        <v>42</v>
      </c>
      <c r="I15" s="75">
        <v>1500</v>
      </c>
      <c r="J15" s="75">
        <v>1500</v>
      </c>
      <c r="K15" s="75"/>
      <c r="L15" s="75"/>
      <c r="M15" s="44" t="s">
        <v>30</v>
      </c>
      <c r="N15" s="44" t="s">
        <v>31</v>
      </c>
      <c r="O15" s="76"/>
    </row>
    <row r="16" s="3" customFormat="1" ht="59" customHeight="1" spans="1:15">
      <c r="A16" s="43">
        <v>9</v>
      </c>
      <c r="B16" s="44" t="s">
        <v>43</v>
      </c>
      <c r="C16" s="45" t="s">
        <v>21</v>
      </c>
      <c r="D16" s="45" t="s">
        <v>22</v>
      </c>
      <c r="E16" s="50">
        <v>43800</v>
      </c>
      <c r="F16" s="50">
        <v>44166</v>
      </c>
      <c r="G16" s="51">
        <v>4200</v>
      </c>
      <c r="H16" s="49" t="s">
        <v>44</v>
      </c>
      <c r="I16" s="75">
        <v>4200</v>
      </c>
      <c r="J16" s="51">
        <v>4200</v>
      </c>
      <c r="K16" s="75"/>
      <c r="L16" s="75"/>
      <c r="M16" s="44" t="s">
        <v>30</v>
      </c>
      <c r="N16" s="44" t="s">
        <v>31</v>
      </c>
      <c r="O16" s="76"/>
    </row>
    <row r="17" s="3" customFormat="1" ht="75" customHeight="1" spans="1:15">
      <c r="A17" s="43">
        <v>10</v>
      </c>
      <c r="B17" s="44" t="s">
        <v>45</v>
      </c>
      <c r="C17" s="45" t="s">
        <v>21</v>
      </c>
      <c r="D17" s="45" t="s">
        <v>46</v>
      </c>
      <c r="E17" s="50">
        <v>41883</v>
      </c>
      <c r="F17" s="50">
        <v>44531</v>
      </c>
      <c r="G17" s="51">
        <v>15558.57</v>
      </c>
      <c r="H17" s="49" t="s">
        <v>47</v>
      </c>
      <c r="I17" s="75">
        <v>13000</v>
      </c>
      <c r="J17" s="51">
        <v>6000</v>
      </c>
      <c r="K17" s="75">
        <v>4000</v>
      </c>
      <c r="L17" s="75">
        <v>3000</v>
      </c>
      <c r="M17" s="44" t="s">
        <v>30</v>
      </c>
      <c r="N17" s="44" t="s">
        <v>31</v>
      </c>
      <c r="O17" s="76"/>
    </row>
    <row r="18" s="3" customFormat="1" ht="59" customHeight="1" spans="1:15">
      <c r="A18" s="43">
        <v>11</v>
      </c>
      <c r="B18" s="44" t="s">
        <v>48</v>
      </c>
      <c r="C18" s="45" t="s">
        <v>21</v>
      </c>
      <c r="D18" s="45" t="s">
        <v>46</v>
      </c>
      <c r="E18" s="50">
        <v>41306</v>
      </c>
      <c r="F18" s="50" t="s">
        <v>49</v>
      </c>
      <c r="G18" s="47">
        <v>2158</v>
      </c>
      <c r="H18" s="53" t="s">
        <v>50</v>
      </c>
      <c r="I18" s="75">
        <v>600</v>
      </c>
      <c r="J18" s="75">
        <v>600</v>
      </c>
      <c r="K18" s="75"/>
      <c r="L18" s="75"/>
      <c r="M18" s="45" t="s">
        <v>30</v>
      </c>
      <c r="N18" s="44" t="s">
        <v>31</v>
      </c>
      <c r="O18" s="76"/>
    </row>
    <row r="19" s="3" customFormat="1" ht="59" customHeight="1" spans="1:15">
      <c r="A19" s="43">
        <v>12</v>
      </c>
      <c r="B19" s="44" t="s">
        <v>51</v>
      </c>
      <c r="C19" s="45" t="s">
        <v>21</v>
      </c>
      <c r="D19" s="45" t="s">
        <v>46</v>
      </c>
      <c r="E19" s="50">
        <v>42370</v>
      </c>
      <c r="F19" s="50" t="s">
        <v>52</v>
      </c>
      <c r="G19" s="47">
        <v>25490</v>
      </c>
      <c r="H19" s="53" t="s">
        <v>53</v>
      </c>
      <c r="I19" s="75">
        <v>5000</v>
      </c>
      <c r="J19" s="75">
        <v>5000</v>
      </c>
      <c r="K19" s="75"/>
      <c r="L19" s="75"/>
      <c r="M19" s="45" t="s">
        <v>30</v>
      </c>
      <c r="N19" s="44" t="s">
        <v>31</v>
      </c>
      <c r="O19" s="76"/>
    </row>
    <row r="20" s="3" customFormat="1" ht="57" customHeight="1" spans="1:15">
      <c r="A20" s="43">
        <v>13</v>
      </c>
      <c r="B20" s="44" t="s">
        <v>54</v>
      </c>
      <c r="C20" s="45" t="s">
        <v>21</v>
      </c>
      <c r="D20" s="45" t="s">
        <v>55</v>
      </c>
      <c r="E20" s="46">
        <v>44105</v>
      </c>
      <c r="F20" s="46">
        <v>44835</v>
      </c>
      <c r="G20" s="51">
        <v>24997.08</v>
      </c>
      <c r="H20" s="49" t="s">
        <v>56</v>
      </c>
      <c r="I20" s="75">
        <v>24997.08</v>
      </c>
      <c r="J20" s="51">
        <v>5000</v>
      </c>
      <c r="K20" s="75">
        <v>12000</v>
      </c>
      <c r="L20" s="75">
        <v>7997.08</v>
      </c>
      <c r="M20" s="44" t="s">
        <v>30</v>
      </c>
      <c r="N20" s="44" t="s">
        <v>31</v>
      </c>
      <c r="O20" s="76"/>
    </row>
    <row r="21" s="3" customFormat="1" ht="58" customHeight="1" spans="1:15">
      <c r="A21" s="43">
        <v>14</v>
      </c>
      <c r="B21" s="44" t="s">
        <v>57</v>
      </c>
      <c r="C21" s="45" t="s">
        <v>21</v>
      </c>
      <c r="D21" s="45" t="s">
        <v>55</v>
      </c>
      <c r="E21" s="50">
        <v>44166</v>
      </c>
      <c r="F21" s="50">
        <v>44896</v>
      </c>
      <c r="G21" s="51">
        <v>17261.12</v>
      </c>
      <c r="H21" s="49" t="s">
        <v>58</v>
      </c>
      <c r="I21" s="75">
        <v>17261.12</v>
      </c>
      <c r="J21" s="51">
        <v>2500</v>
      </c>
      <c r="K21" s="75">
        <v>10000</v>
      </c>
      <c r="L21" s="75">
        <v>4761.12</v>
      </c>
      <c r="M21" s="44" t="s">
        <v>30</v>
      </c>
      <c r="N21" s="44" t="s">
        <v>31</v>
      </c>
      <c r="O21" s="76"/>
    </row>
    <row r="22" s="3" customFormat="1" ht="54" customHeight="1" spans="1:15">
      <c r="A22" s="43">
        <v>15</v>
      </c>
      <c r="B22" s="44" t="s">
        <v>59</v>
      </c>
      <c r="C22" s="45" t="s">
        <v>21</v>
      </c>
      <c r="D22" s="45" t="s">
        <v>55</v>
      </c>
      <c r="E22" s="50">
        <v>44168</v>
      </c>
      <c r="F22" s="50">
        <v>44898</v>
      </c>
      <c r="G22" s="51">
        <v>15000</v>
      </c>
      <c r="H22" s="49" t="s">
        <v>60</v>
      </c>
      <c r="I22" s="75">
        <v>15000</v>
      </c>
      <c r="J22" s="51">
        <v>4500</v>
      </c>
      <c r="K22" s="75">
        <v>6000</v>
      </c>
      <c r="L22" s="75">
        <v>4500</v>
      </c>
      <c r="M22" s="44" t="s">
        <v>30</v>
      </c>
      <c r="N22" s="44" t="s">
        <v>31</v>
      </c>
      <c r="O22" s="76"/>
    </row>
    <row r="23" s="3" customFormat="1" ht="56" customHeight="1" spans="1:15">
      <c r="A23" s="43">
        <v>16</v>
      </c>
      <c r="B23" s="44" t="s">
        <v>61</v>
      </c>
      <c r="C23" s="45" t="s">
        <v>21</v>
      </c>
      <c r="D23" s="45" t="s">
        <v>55</v>
      </c>
      <c r="E23" s="50">
        <v>44169</v>
      </c>
      <c r="F23" s="50">
        <v>44899</v>
      </c>
      <c r="G23" s="51">
        <v>14000</v>
      </c>
      <c r="H23" s="49" t="s">
        <v>62</v>
      </c>
      <c r="I23" s="75">
        <v>14000</v>
      </c>
      <c r="J23" s="51">
        <v>4200</v>
      </c>
      <c r="K23" s="75">
        <v>6000</v>
      </c>
      <c r="L23" s="75">
        <v>3800</v>
      </c>
      <c r="M23" s="44" t="s">
        <v>30</v>
      </c>
      <c r="N23" s="44" t="s">
        <v>31</v>
      </c>
      <c r="O23" s="76"/>
    </row>
    <row r="24" s="3" customFormat="1" ht="65" customHeight="1" spans="1:15">
      <c r="A24" s="43">
        <v>17</v>
      </c>
      <c r="B24" s="44" t="s">
        <v>63</v>
      </c>
      <c r="C24" s="45" t="s">
        <v>21</v>
      </c>
      <c r="D24" s="45" t="s">
        <v>55</v>
      </c>
      <c r="E24" s="50">
        <v>44170</v>
      </c>
      <c r="F24" s="50">
        <v>44900</v>
      </c>
      <c r="G24" s="51">
        <v>10000</v>
      </c>
      <c r="H24" s="49" t="s">
        <v>64</v>
      </c>
      <c r="I24" s="75">
        <v>10000</v>
      </c>
      <c r="J24" s="51">
        <v>3000</v>
      </c>
      <c r="K24" s="75">
        <v>4000</v>
      </c>
      <c r="L24" s="75">
        <v>3000</v>
      </c>
      <c r="M24" s="44" t="s">
        <v>30</v>
      </c>
      <c r="N24" s="44" t="s">
        <v>31</v>
      </c>
      <c r="O24" s="76"/>
    </row>
    <row r="25" s="3" customFormat="1" ht="59" customHeight="1" spans="1:15">
      <c r="A25" s="43">
        <v>18</v>
      </c>
      <c r="B25" s="44" t="s">
        <v>65</v>
      </c>
      <c r="C25" s="45" t="s">
        <v>21</v>
      </c>
      <c r="D25" s="45" t="s">
        <v>55</v>
      </c>
      <c r="E25" s="50">
        <v>44171</v>
      </c>
      <c r="F25" s="50">
        <v>44901</v>
      </c>
      <c r="G25" s="51">
        <v>11000</v>
      </c>
      <c r="H25" s="49" t="s">
        <v>66</v>
      </c>
      <c r="I25" s="75">
        <v>11000</v>
      </c>
      <c r="J25" s="51">
        <v>3300</v>
      </c>
      <c r="K25" s="75">
        <v>5000</v>
      </c>
      <c r="L25" s="75">
        <v>2700</v>
      </c>
      <c r="M25" s="44" t="s">
        <v>30</v>
      </c>
      <c r="N25" s="44" t="s">
        <v>31</v>
      </c>
      <c r="O25" s="76"/>
    </row>
    <row r="26" s="3" customFormat="1" ht="30" customHeight="1" spans="1:15">
      <c r="A26" s="43">
        <v>19</v>
      </c>
      <c r="B26" s="44" t="s">
        <v>67</v>
      </c>
      <c r="C26" s="45" t="s">
        <v>21</v>
      </c>
      <c r="D26" s="45" t="s">
        <v>68</v>
      </c>
      <c r="E26" s="50">
        <v>44348</v>
      </c>
      <c r="F26" s="50">
        <v>44713</v>
      </c>
      <c r="G26" s="47">
        <v>1000</v>
      </c>
      <c r="H26" s="53" t="s">
        <v>69</v>
      </c>
      <c r="I26" s="75">
        <v>1000</v>
      </c>
      <c r="J26" s="75"/>
      <c r="K26" s="75">
        <v>500</v>
      </c>
      <c r="L26" s="75">
        <v>500</v>
      </c>
      <c r="M26" s="45" t="s">
        <v>70</v>
      </c>
      <c r="N26" s="45" t="s">
        <v>70</v>
      </c>
      <c r="O26" s="76"/>
    </row>
    <row r="27" s="3" customFormat="1" ht="35" customHeight="1" spans="1:15">
      <c r="A27" s="43">
        <v>20</v>
      </c>
      <c r="B27" s="55" t="s">
        <v>71</v>
      </c>
      <c r="C27" s="45" t="s">
        <v>21</v>
      </c>
      <c r="D27" s="45" t="s">
        <v>68</v>
      </c>
      <c r="E27" s="50">
        <v>44621</v>
      </c>
      <c r="F27" s="50">
        <v>45261</v>
      </c>
      <c r="G27" s="56">
        <v>30000</v>
      </c>
      <c r="H27" s="57" t="s">
        <v>72</v>
      </c>
      <c r="I27" s="75">
        <v>10000</v>
      </c>
      <c r="J27" s="75"/>
      <c r="K27" s="75"/>
      <c r="L27" s="75">
        <v>10000</v>
      </c>
      <c r="M27" s="45" t="s">
        <v>70</v>
      </c>
      <c r="N27" s="45" t="s">
        <v>70</v>
      </c>
      <c r="O27" s="76"/>
    </row>
    <row r="28" s="3" customFormat="1" customHeight="1" spans="1:15">
      <c r="A28" s="43">
        <v>21</v>
      </c>
      <c r="B28" s="44" t="s">
        <v>73</v>
      </c>
      <c r="C28" s="45" t="s">
        <v>21</v>
      </c>
      <c r="D28" s="45" t="s">
        <v>68</v>
      </c>
      <c r="E28" s="50">
        <v>44348</v>
      </c>
      <c r="F28" s="50">
        <v>44713</v>
      </c>
      <c r="G28" s="47">
        <v>6000</v>
      </c>
      <c r="H28" s="53" t="s">
        <v>74</v>
      </c>
      <c r="I28" s="75">
        <v>6000</v>
      </c>
      <c r="J28" s="75"/>
      <c r="K28" s="75">
        <v>3000</v>
      </c>
      <c r="L28" s="75">
        <v>3000</v>
      </c>
      <c r="M28" s="45" t="s">
        <v>70</v>
      </c>
      <c r="N28" s="45" t="s">
        <v>70</v>
      </c>
      <c r="O28" s="76"/>
    </row>
    <row r="29" s="3" customFormat="1" customHeight="1" spans="1:15">
      <c r="A29" s="43">
        <v>22</v>
      </c>
      <c r="B29" s="44" t="s">
        <v>75</v>
      </c>
      <c r="C29" s="45" t="s">
        <v>21</v>
      </c>
      <c r="D29" s="45" t="s">
        <v>68</v>
      </c>
      <c r="E29" s="50">
        <v>44531</v>
      </c>
      <c r="F29" s="50">
        <v>44896</v>
      </c>
      <c r="G29" s="47">
        <v>1500</v>
      </c>
      <c r="H29" s="53" t="s">
        <v>76</v>
      </c>
      <c r="I29" s="75">
        <v>1500</v>
      </c>
      <c r="J29" s="75"/>
      <c r="K29" s="75">
        <v>300</v>
      </c>
      <c r="L29" s="75">
        <v>1200</v>
      </c>
      <c r="M29" s="45" t="s">
        <v>70</v>
      </c>
      <c r="N29" s="45" t="s">
        <v>70</v>
      </c>
      <c r="O29" s="76"/>
    </row>
    <row r="30" s="3" customFormat="1" customHeight="1" spans="1:15">
      <c r="A30" s="43">
        <v>23</v>
      </c>
      <c r="B30" s="44" t="s">
        <v>77</v>
      </c>
      <c r="C30" s="45" t="s">
        <v>21</v>
      </c>
      <c r="D30" s="45" t="s">
        <v>68</v>
      </c>
      <c r="E30" s="50">
        <v>44532</v>
      </c>
      <c r="F30" s="50">
        <v>44896</v>
      </c>
      <c r="G30" s="47">
        <v>2000</v>
      </c>
      <c r="H30" s="53" t="s">
        <v>78</v>
      </c>
      <c r="I30" s="75">
        <v>2000</v>
      </c>
      <c r="J30" s="75"/>
      <c r="K30" s="75">
        <v>500</v>
      </c>
      <c r="L30" s="75">
        <v>1500</v>
      </c>
      <c r="M30" s="45" t="s">
        <v>70</v>
      </c>
      <c r="N30" s="45" t="s">
        <v>70</v>
      </c>
      <c r="O30" s="76"/>
    </row>
    <row r="31" s="3" customFormat="1" ht="41" customHeight="1" spans="1:15">
      <c r="A31" s="43">
        <v>24</v>
      </c>
      <c r="B31" s="44" t="s">
        <v>79</v>
      </c>
      <c r="C31" s="45" t="s">
        <v>21</v>
      </c>
      <c r="D31" s="45" t="s">
        <v>68</v>
      </c>
      <c r="E31" s="50">
        <v>44896</v>
      </c>
      <c r="F31" s="50">
        <v>45261</v>
      </c>
      <c r="G31" s="47">
        <v>3500</v>
      </c>
      <c r="H31" s="53" t="s">
        <v>80</v>
      </c>
      <c r="I31" s="75">
        <v>600</v>
      </c>
      <c r="J31" s="75"/>
      <c r="K31" s="75"/>
      <c r="L31" s="75">
        <v>600</v>
      </c>
      <c r="M31" s="45" t="s">
        <v>70</v>
      </c>
      <c r="N31" s="45" t="s">
        <v>70</v>
      </c>
      <c r="O31" s="76"/>
    </row>
    <row r="32" s="3" customFormat="1" ht="25.25" customHeight="1" spans="1:15">
      <c r="A32" s="28"/>
      <c r="B32" s="40" t="s">
        <v>81</v>
      </c>
      <c r="C32" s="29"/>
      <c r="D32" s="29"/>
      <c r="E32" s="31"/>
      <c r="F32" s="31"/>
      <c r="G32" s="41"/>
      <c r="H32" s="42"/>
      <c r="I32" s="29"/>
      <c r="J32" s="29"/>
      <c r="K32" s="29"/>
      <c r="L32" s="29"/>
      <c r="M32" s="29"/>
      <c r="N32" s="29"/>
      <c r="O32" s="74"/>
    </row>
    <row r="33" s="4" customFormat="1" ht="99" customHeight="1" spans="1:15">
      <c r="A33" s="43">
        <v>1</v>
      </c>
      <c r="B33" s="58" t="s">
        <v>82</v>
      </c>
      <c r="C33" s="45" t="s">
        <v>83</v>
      </c>
      <c r="D33" s="45" t="s">
        <v>46</v>
      </c>
      <c r="E33" s="50">
        <v>43647</v>
      </c>
      <c r="F33" s="59" t="s">
        <v>84</v>
      </c>
      <c r="G33" s="60">
        <v>161374</v>
      </c>
      <c r="H33" s="61" t="s">
        <v>85</v>
      </c>
      <c r="I33" s="75">
        <f>SUM(J33:L33)</f>
        <v>161400</v>
      </c>
      <c r="J33" s="75">
        <v>19000</v>
      </c>
      <c r="K33" s="75">
        <v>71000</v>
      </c>
      <c r="L33" s="75">
        <v>71400</v>
      </c>
      <c r="M33" s="45"/>
      <c r="N33" s="45" t="s">
        <v>86</v>
      </c>
      <c r="O33" s="76"/>
    </row>
    <row r="34" s="4" customFormat="1" ht="45" customHeight="1" spans="1:15">
      <c r="A34" s="43">
        <v>2</v>
      </c>
      <c r="B34" s="58" t="s">
        <v>87</v>
      </c>
      <c r="C34" s="45" t="s">
        <v>21</v>
      </c>
      <c r="D34" s="45" t="s">
        <v>55</v>
      </c>
      <c r="E34" s="59">
        <v>44105</v>
      </c>
      <c r="F34" s="59">
        <v>45261</v>
      </c>
      <c r="G34" s="51">
        <v>56000</v>
      </c>
      <c r="H34" s="49" t="s">
        <v>88</v>
      </c>
      <c r="I34" s="75">
        <f>SUM(J34:L34)</f>
        <v>21000</v>
      </c>
      <c r="J34" s="75">
        <v>5000</v>
      </c>
      <c r="K34" s="75">
        <v>8000</v>
      </c>
      <c r="L34" s="75">
        <v>8000</v>
      </c>
      <c r="M34" s="77" t="s">
        <v>89</v>
      </c>
      <c r="N34" s="45" t="s">
        <v>31</v>
      </c>
      <c r="O34" s="76"/>
    </row>
    <row r="35" s="4" customFormat="1" ht="75" customHeight="1" spans="1:15">
      <c r="A35" s="43">
        <v>3</v>
      </c>
      <c r="B35" s="58" t="s">
        <v>90</v>
      </c>
      <c r="C35" s="45" t="s">
        <v>91</v>
      </c>
      <c r="D35" s="45" t="s">
        <v>68</v>
      </c>
      <c r="E35" s="59" t="s">
        <v>70</v>
      </c>
      <c r="F35" s="59" t="s">
        <v>70</v>
      </c>
      <c r="G35" s="60">
        <v>852200</v>
      </c>
      <c r="H35" s="61" t="s">
        <v>92</v>
      </c>
      <c r="I35" s="75"/>
      <c r="J35" s="75"/>
      <c r="K35" s="75"/>
      <c r="L35" s="75"/>
      <c r="M35" s="77" t="s">
        <v>70</v>
      </c>
      <c r="N35" s="45" t="s">
        <v>86</v>
      </c>
      <c r="O35" s="76"/>
    </row>
    <row r="36" s="4" customFormat="1" ht="92" customHeight="1" spans="1:15">
      <c r="A36" s="43">
        <v>4</v>
      </c>
      <c r="B36" s="58" t="s">
        <v>93</v>
      </c>
      <c r="C36" s="45" t="s">
        <v>94</v>
      </c>
      <c r="D36" s="45" t="s">
        <v>68</v>
      </c>
      <c r="E36" s="59" t="s">
        <v>70</v>
      </c>
      <c r="F36" s="59" t="s">
        <v>70</v>
      </c>
      <c r="G36" s="60">
        <v>1105600</v>
      </c>
      <c r="H36" s="61" t="s">
        <v>95</v>
      </c>
      <c r="I36" s="75"/>
      <c r="J36" s="75"/>
      <c r="K36" s="75"/>
      <c r="L36" s="75"/>
      <c r="M36" s="77" t="s">
        <v>70</v>
      </c>
      <c r="N36" s="45" t="s">
        <v>86</v>
      </c>
      <c r="O36" s="76"/>
    </row>
    <row r="37" s="4" customFormat="1" ht="64" customHeight="1" spans="1:15">
      <c r="A37" s="43">
        <v>5</v>
      </c>
      <c r="B37" s="58" t="s">
        <v>96</v>
      </c>
      <c r="C37" s="45" t="s">
        <v>94</v>
      </c>
      <c r="D37" s="45" t="s">
        <v>68</v>
      </c>
      <c r="E37" s="59" t="s">
        <v>70</v>
      </c>
      <c r="F37" s="59" t="s">
        <v>70</v>
      </c>
      <c r="G37" s="60">
        <v>1214000</v>
      </c>
      <c r="H37" s="61" t="s">
        <v>97</v>
      </c>
      <c r="I37" s="75"/>
      <c r="J37" s="75"/>
      <c r="K37" s="75"/>
      <c r="L37" s="75"/>
      <c r="M37" s="77" t="s">
        <v>70</v>
      </c>
      <c r="N37" s="45" t="s">
        <v>86</v>
      </c>
      <c r="O37" s="76"/>
    </row>
    <row r="38" s="5" customFormat="1" ht="42" customHeight="1" spans="1:15">
      <c r="A38" s="43">
        <v>6</v>
      </c>
      <c r="B38" s="62" t="s">
        <v>98</v>
      </c>
      <c r="C38" s="62" t="s">
        <v>99</v>
      </c>
      <c r="D38" s="45" t="s">
        <v>68</v>
      </c>
      <c r="E38" s="59" t="s">
        <v>70</v>
      </c>
      <c r="F38" s="59" t="s">
        <v>70</v>
      </c>
      <c r="G38" s="52">
        <v>204000</v>
      </c>
      <c r="H38" s="63" t="s">
        <v>100</v>
      </c>
      <c r="I38" s="75">
        <f>SUM(J38:L38)</f>
        <v>150000</v>
      </c>
      <c r="J38" s="75">
        <v>20000</v>
      </c>
      <c r="K38" s="75">
        <v>50000</v>
      </c>
      <c r="L38" s="75">
        <v>80000</v>
      </c>
      <c r="M38" s="77" t="s">
        <v>70</v>
      </c>
      <c r="N38" s="45" t="s">
        <v>86</v>
      </c>
      <c r="O38" s="78"/>
    </row>
    <row r="39" s="4" customFormat="1" ht="41" customHeight="1" spans="1:15">
      <c r="A39" s="43">
        <v>7</v>
      </c>
      <c r="B39" s="58" t="s">
        <v>101</v>
      </c>
      <c r="C39" s="45" t="s">
        <v>102</v>
      </c>
      <c r="D39" s="45" t="s">
        <v>68</v>
      </c>
      <c r="E39" s="59" t="s">
        <v>70</v>
      </c>
      <c r="F39" s="59" t="s">
        <v>70</v>
      </c>
      <c r="G39" s="51">
        <v>30200</v>
      </c>
      <c r="H39" s="49" t="s">
        <v>103</v>
      </c>
      <c r="I39" s="75">
        <f>SUM(J39:L39)</f>
        <v>30377</v>
      </c>
      <c r="J39" s="75">
        <v>5000</v>
      </c>
      <c r="K39" s="75">
        <v>10377</v>
      </c>
      <c r="L39" s="75">
        <v>15000</v>
      </c>
      <c r="M39" s="77" t="s">
        <v>70</v>
      </c>
      <c r="N39" s="45" t="s">
        <v>86</v>
      </c>
      <c r="O39" s="76"/>
    </row>
    <row r="40" s="4" customFormat="1" ht="39" customHeight="1" spans="1:15">
      <c r="A40" s="43">
        <v>8</v>
      </c>
      <c r="B40" s="58" t="s">
        <v>104</v>
      </c>
      <c r="C40" s="45" t="s">
        <v>21</v>
      </c>
      <c r="D40" s="45" t="s">
        <v>68</v>
      </c>
      <c r="E40" s="59">
        <v>44470</v>
      </c>
      <c r="F40" s="59">
        <v>45627</v>
      </c>
      <c r="G40" s="51">
        <v>35400</v>
      </c>
      <c r="H40" s="49" t="s">
        <v>105</v>
      </c>
      <c r="I40" s="75">
        <f>SUM(J40:L40)</f>
        <v>9000</v>
      </c>
      <c r="J40" s="75">
        <v>1000</v>
      </c>
      <c r="K40" s="75">
        <v>3000</v>
      </c>
      <c r="L40" s="75">
        <v>5000</v>
      </c>
      <c r="M40" s="77" t="s">
        <v>89</v>
      </c>
      <c r="N40" s="45" t="s">
        <v>31</v>
      </c>
      <c r="O40" s="76"/>
    </row>
    <row r="41" s="4" customFormat="1" ht="35" customHeight="1" spans="1:15">
      <c r="A41" s="43">
        <v>9</v>
      </c>
      <c r="B41" s="58" t="s">
        <v>106</v>
      </c>
      <c r="C41" s="45" t="s">
        <v>21</v>
      </c>
      <c r="D41" s="45" t="s">
        <v>68</v>
      </c>
      <c r="E41" s="59">
        <v>44805</v>
      </c>
      <c r="F41" s="59">
        <v>45536</v>
      </c>
      <c r="G41" s="51">
        <v>5000</v>
      </c>
      <c r="H41" s="49" t="s">
        <v>107</v>
      </c>
      <c r="I41" s="75">
        <f>SUM(J41:L41)</f>
        <v>2200</v>
      </c>
      <c r="J41" s="75">
        <v>200</v>
      </c>
      <c r="K41" s="75"/>
      <c r="L41" s="75">
        <v>2000</v>
      </c>
      <c r="M41" s="77" t="s">
        <v>89</v>
      </c>
      <c r="N41" s="45" t="s">
        <v>31</v>
      </c>
      <c r="O41" s="76"/>
    </row>
    <row r="42" s="4" customFormat="1" ht="38" customHeight="1" spans="1:15">
      <c r="A42" s="43">
        <v>10</v>
      </c>
      <c r="B42" s="58" t="s">
        <v>108</v>
      </c>
      <c r="C42" s="45" t="s">
        <v>21</v>
      </c>
      <c r="D42" s="45" t="s">
        <v>68</v>
      </c>
      <c r="E42" s="59">
        <v>44805</v>
      </c>
      <c r="F42" s="59">
        <v>45627</v>
      </c>
      <c r="G42" s="51">
        <v>6600</v>
      </c>
      <c r="H42" s="49" t="s">
        <v>109</v>
      </c>
      <c r="I42" s="75">
        <v>2000</v>
      </c>
      <c r="J42" s="75">
        <v>260</v>
      </c>
      <c r="K42" s="75"/>
      <c r="L42" s="75">
        <v>2000</v>
      </c>
      <c r="M42" s="77" t="s">
        <v>89</v>
      </c>
      <c r="N42" s="45" t="s">
        <v>31</v>
      </c>
      <c r="O42" s="76"/>
    </row>
    <row r="43" s="4" customFormat="1" ht="38" customHeight="1" spans="1:15">
      <c r="A43" s="43">
        <v>11</v>
      </c>
      <c r="B43" s="58" t="s">
        <v>110</v>
      </c>
      <c r="C43" s="45" t="s">
        <v>111</v>
      </c>
      <c r="D43" s="45" t="s">
        <v>68</v>
      </c>
      <c r="E43" s="59">
        <v>44440</v>
      </c>
      <c r="F43" s="59">
        <v>45261</v>
      </c>
      <c r="G43" s="51">
        <v>10000</v>
      </c>
      <c r="H43" s="49" t="s">
        <v>112</v>
      </c>
      <c r="I43" s="75">
        <v>4300</v>
      </c>
      <c r="J43" s="75">
        <v>300</v>
      </c>
      <c r="K43" s="75">
        <v>1000</v>
      </c>
      <c r="L43" s="75">
        <v>3000</v>
      </c>
      <c r="M43" s="77" t="s">
        <v>89</v>
      </c>
      <c r="N43" s="45" t="s">
        <v>31</v>
      </c>
      <c r="O43" s="76"/>
    </row>
    <row r="44" s="4" customFormat="1" ht="38" customHeight="1" spans="1:15">
      <c r="A44" s="43">
        <v>12</v>
      </c>
      <c r="B44" s="58" t="s">
        <v>113</v>
      </c>
      <c r="C44" s="45" t="s">
        <v>21</v>
      </c>
      <c r="D44" s="45" t="s">
        <v>68</v>
      </c>
      <c r="E44" s="59">
        <v>45170</v>
      </c>
      <c r="F44" s="59">
        <v>46357</v>
      </c>
      <c r="G44" s="51">
        <v>75000</v>
      </c>
      <c r="H44" s="49" t="s">
        <v>114</v>
      </c>
      <c r="I44" s="75">
        <v>2000</v>
      </c>
      <c r="J44" s="75"/>
      <c r="K44" s="75">
        <v>2000</v>
      </c>
      <c r="L44" s="75"/>
      <c r="M44" s="77" t="s">
        <v>89</v>
      </c>
      <c r="N44" s="45" t="s">
        <v>31</v>
      </c>
      <c r="O44" s="76"/>
    </row>
    <row r="45" s="4" customFormat="1" ht="38" customHeight="1" spans="1:15">
      <c r="A45" s="43">
        <v>13</v>
      </c>
      <c r="B45" s="58" t="s">
        <v>115</v>
      </c>
      <c r="C45" s="45" t="s">
        <v>21</v>
      </c>
      <c r="D45" s="45" t="s">
        <v>68</v>
      </c>
      <c r="E45" s="59">
        <v>45170</v>
      </c>
      <c r="F45" s="59">
        <v>45992</v>
      </c>
      <c r="G45" s="51">
        <v>6000</v>
      </c>
      <c r="H45" s="49" t="s">
        <v>116</v>
      </c>
      <c r="I45" s="75">
        <f t="shared" ref="I45:I48" si="0">SUM(J45:L45)</f>
        <v>260</v>
      </c>
      <c r="J45" s="75">
        <v>20</v>
      </c>
      <c r="K45" s="75">
        <v>240</v>
      </c>
      <c r="L45" s="75"/>
      <c r="M45" s="77" t="s">
        <v>89</v>
      </c>
      <c r="N45" s="45" t="s">
        <v>31</v>
      </c>
      <c r="O45" s="76"/>
    </row>
    <row r="46" s="3" customFormat="1" ht="25.25" customHeight="1" spans="1:15">
      <c r="A46" s="28"/>
      <c r="B46" s="40" t="s">
        <v>117</v>
      </c>
      <c r="C46" s="29"/>
      <c r="D46" s="29"/>
      <c r="E46" s="31"/>
      <c r="F46" s="31"/>
      <c r="G46" s="41"/>
      <c r="H46" s="42"/>
      <c r="I46" s="29"/>
      <c r="J46" s="29"/>
      <c r="K46" s="29"/>
      <c r="L46" s="29"/>
      <c r="M46" s="29"/>
      <c r="N46" s="29"/>
      <c r="O46" s="74"/>
    </row>
    <row r="47" s="4" customFormat="1" ht="79" customHeight="1" spans="1:15">
      <c r="A47" s="43">
        <v>1</v>
      </c>
      <c r="B47" s="64" t="s">
        <v>118</v>
      </c>
      <c r="C47" s="45" t="s">
        <v>119</v>
      </c>
      <c r="D47" s="45" t="s">
        <v>46</v>
      </c>
      <c r="E47" s="59">
        <v>43525</v>
      </c>
      <c r="F47" s="59">
        <v>44531</v>
      </c>
      <c r="G47" s="60">
        <v>648000</v>
      </c>
      <c r="H47" s="65" t="s">
        <v>120</v>
      </c>
      <c r="I47" s="75">
        <f t="shared" si="0"/>
        <v>537000</v>
      </c>
      <c r="J47" s="45">
        <v>200000</v>
      </c>
      <c r="K47" s="75">
        <v>337000</v>
      </c>
      <c r="L47" s="75"/>
      <c r="M47" s="45" t="s">
        <v>121</v>
      </c>
      <c r="N47" s="45" t="s">
        <v>122</v>
      </c>
      <c r="O47" s="76"/>
    </row>
    <row r="48" s="4" customFormat="1" ht="45" customHeight="1" spans="1:15">
      <c r="A48" s="43">
        <v>2</v>
      </c>
      <c r="B48" s="64" t="s">
        <v>123</v>
      </c>
      <c r="C48" s="45" t="s">
        <v>124</v>
      </c>
      <c r="D48" s="45" t="s">
        <v>55</v>
      </c>
      <c r="E48" s="59">
        <v>44166</v>
      </c>
      <c r="F48" s="59">
        <v>44531</v>
      </c>
      <c r="G48" s="60">
        <v>12090</v>
      </c>
      <c r="H48" s="65" t="s">
        <v>125</v>
      </c>
      <c r="I48" s="75">
        <f t="shared" si="0"/>
        <v>12090</v>
      </c>
      <c r="J48" s="45">
        <v>1000</v>
      </c>
      <c r="K48" s="45">
        <v>11090</v>
      </c>
      <c r="L48" s="45"/>
      <c r="M48" s="45" t="s">
        <v>126</v>
      </c>
      <c r="N48" s="45" t="s">
        <v>122</v>
      </c>
      <c r="O48" s="76"/>
    </row>
    <row r="49" s="4" customFormat="1" ht="53" customHeight="1" spans="1:15">
      <c r="A49" s="43">
        <v>3</v>
      </c>
      <c r="B49" s="64" t="s">
        <v>127</v>
      </c>
      <c r="C49" s="45" t="s">
        <v>128</v>
      </c>
      <c r="D49" s="45" t="s">
        <v>68</v>
      </c>
      <c r="E49" s="59">
        <v>44743</v>
      </c>
      <c r="F49" s="59">
        <v>46234</v>
      </c>
      <c r="G49" s="60">
        <v>863200</v>
      </c>
      <c r="H49" s="65" t="s">
        <v>129</v>
      </c>
      <c r="I49" s="75"/>
      <c r="J49" s="75"/>
      <c r="K49" s="75"/>
      <c r="L49" s="75"/>
      <c r="M49" s="45" t="s">
        <v>70</v>
      </c>
      <c r="N49" s="45" t="s">
        <v>122</v>
      </c>
      <c r="O49" s="76"/>
    </row>
    <row r="50" s="4" customFormat="1" ht="44" customHeight="1" spans="1:15">
      <c r="A50" s="43">
        <v>4</v>
      </c>
      <c r="B50" s="64" t="s">
        <v>130</v>
      </c>
      <c r="C50" s="45" t="s">
        <v>128</v>
      </c>
      <c r="D50" s="45" t="s">
        <v>68</v>
      </c>
      <c r="E50" s="59">
        <v>44348</v>
      </c>
      <c r="F50" s="59">
        <v>45261</v>
      </c>
      <c r="G50" s="60">
        <v>381500</v>
      </c>
      <c r="H50" s="65" t="s">
        <v>131</v>
      </c>
      <c r="I50" s="75">
        <f>SUM(J50:L50)</f>
        <v>381500</v>
      </c>
      <c r="J50" s="45"/>
      <c r="K50" s="44">
        <v>152600</v>
      </c>
      <c r="L50" s="44">
        <v>228900</v>
      </c>
      <c r="M50" s="45" t="s">
        <v>126</v>
      </c>
      <c r="N50" s="45" t="s">
        <v>122</v>
      </c>
      <c r="O50" s="76"/>
    </row>
    <row r="51" s="4" customFormat="1" ht="59" customHeight="1" spans="1:15">
      <c r="A51" s="43">
        <v>5</v>
      </c>
      <c r="B51" s="64" t="s">
        <v>132</v>
      </c>
      <c r="C51" s="45" t="s">
        <v>124</v>
      </c>
      <c r="D51" s="45" t="s">
        <v>68</v>
      </c>
      <c r="E51" s="59">
        <v>44197</v>
      </c>
      <c r="F51" s="59">
        <v>44531</v>
      </c>
      <c r="G51" s="60">
        <v>50400</v>
      </c>
      <c r="H51" s="65" t="s">
        <v>133</v>
      </c>
      <c r="I51" s="75">
        <f>SUM(J51:L51)</f>
        <v>50400</v>
      </c>
      <c r="J51" s="45"/>
      <c r="K51" s="44">
        <v>50400</v>
      </c>
      <c r="L51" s="44"/>
      <c r="M51" s="45" t="s">
        <v>122</v>
      </c>
      <c r="N51" s="45" t="s">
        <v>122</v>
      </c>
      <c r="O51" s="76"/>
    </row>
    <row r="52" s="4" customFormat="1" ht="51" customHeight="1" spans="1:15">
      <c r="A52" s="43">
        <v>6</v>
      </c>
      <c r="B52" s="64" t="s">
        <v>134</v>
      </c>
      <c r="C52" s="45" t="s">
        <v>124</v>
      </c>
      <c r="D52" s="45" t="s">
        <v>68</v>
      </c>
      <c r="E52" s="59">
        <v>44166</v>
      </c>
      <c r="F52" s="59">
        <v>44531</v>
      </c>
      <c r="G52" s="60">
        <v>9525</v>
      </c>
      <c r="H52" s="65" t="s">
        <v>135</v>
      </c>
      <c r="I52" s="75">
        <f>SUM(J52:L52)</f>
        <v>9525</v>
      </c>
      <c r="J52" s="45">
        <v>9525</v>
      </c>
      <c r="K52" s="45"/>
      <c r="L52" s="45"/>
      <c r="M52" s="45" t="s">
        <v>126</v>
      </c>
      <c r="N52" s="45" t="s">
        <v>122</v>
      </c>
      <c r="O52" s="76"/>
    </row>
    <row r="53" s="4" customFormat="1" ht="31" customHeight="1" spans="1:15">
      <c r="A53" s="28"/>
      <c r="B53" s="40" t="s">
        <v>136</v>
      </c>
      <c r="C53" s="29"/>
      <c r="D53" s="29"/>
      <c r="E53" s="31"/>
      <c r="F53" s="31"/>
      <c r="G53" s="41"/>
      <c r="H53" s="42"/>
      <c r="I53" s="29"/>
      <c r="J53" s="29"/>
      <c r="K53" s="29"/>
      <c r="L53" s="29"/>
      <c r="M53" s="29"/>
      <c r="N53" s="29"/>
      <c r="O53" s="74"/>
    </row>
    <row r="54" s="4" customFormat="1" ht="63" customHeight="1" spans="1:15">
      <c r="A54" s="43">
        <v>1</v>
      </c>
      <c r="B54" s="58" t="s">
        <v>137</v>
      </c>
      <c r="C54" s="45" t="s">
        <v>128</v>
      </c>
      <c r="D54" s="45" t="s">
        <v>46</v>
      </c>
      <c r="E54" s="50">
        <v>43678</v>
      </c>
      <c r="F54" s="50">
        <v>44470</v>
      </c>
      <c r="G54" s="60">
        <v>95000</v>
      </c>
      <c r="H54" s="65" t="s">
        <v>138</v>
      </c>
      <c r="I54" s="45">
        <v>16000</v>
      </c>
      <c r="J54" s="45">
        <v>10000</v>
      </c>
      <c r="K54" s="45">
        <v>6000</v>
      </c>
      <c r="L54" s="45"/>
      <c r="M54" s="45" t="s">
        <v>139</v>
      </c>
      <c r="N54" s="45" t="s">
        <v>140</v>
      </c>
      <c r="O54" s="76"/>
    </row>
    <row r="55" s="4" customFormat="1" ht="83" customHeight="1" spans="1:15">
      <c r="A55" s="43">
        <v>2</v>
      </c>
      <c r="B55" s="58" t="s">
        <v>141</v>
      </c>
      <c r="C55" s="45" t="s">
        <v>128</v>
      </c>
      <c r="D55" s="45" t="s">
        <v>55</v>
      </c>
      <c r="E55" s="50">
        <v>44136</v>
      </c>
      <c r="F55" s="50">
        <v>44866</v>
      </c>
      <c r="G55" s="60">
        <v>46622</v>
      </c>
      <c r="H55" s="65" t="s">
        <v>142</v>
      </c>
      <c r="I55" s="45">
        <v>46622.3</v>
      </c>
      <c r="J55" s="45">
        <v>17400</v>
      </c>
      <c r="K55" s="45">
        <v>20000</v>
      </c>
      <c r="L55" s="45">
        <v>9222.3</v>
      </c>
      <c r="M55" s="45" t="s">
        <v>143</v>
      </c>
      <c r="N55" s="45" t="s">
        <v>143</v>
      </c>
      <c r="O55" s="76"/>
    </row>
    <row r="56" s="4" customFormat="1" ht="75" customHeight="1" spans="1:15">
      <c r="A56" s="43">
        <v>3</v>
      </c>
      <c r="B56" s="58" t="s">
        <v>144</v>
      </c>
      <c r="C56" s="45" t="s">
        <v>128</v>
      </c>
      <c r="D56" s="45" t="s">
        <v>55</v>
      </c>
      <c r="E56" s="50">
        <v>43922</v>
      </c>
      <c r="F56" s="50">
        <v>44652</v>
      </c>
      <c r="G56" s="60">
        <v>20926</v>
      </c>
      <c r="H56" s="65" t="s">
        <v>145</v>
      </c>
      <c r="I56" s="45">
        <v>20926.47</v>
      </c>
      <c r="J56" s="45">
        <v>8567</v>
      </c>
      <c r="K56" s="45">
        <v>10000</v>
      </c>
      <c r="L56" s="45">
        <v>2359.47</v>
      </c>
      <c r="M56" s="45" t="s">
        <v>143</v>
      </c>
      <c r="N56" s="45" t="s">
        <v>143</v>
      </c>
      <c r="O56" s="76"/>
    </row>
    <row r="57" s="4" customFormat="1" ht="48" customHeight="1" spans="1:15">
      <c r="A57" s="43">
        <v>4</v>
      </c>
      <c r="B57" s="44" t="s">
        <v>146</v>
      </c>
      <c r="C57" s="45" t="s">
        <v>21</v>
      </c>
      <c r="D57" s="45" t="s">
        <v>55</v>
      </c>
      <c r="E57" s="50">
        <v>44166</v>
      </c>
      <c r="F57" s="50">
        <v>44531</v>
      </c>
      <c r="G57" s="47">
        <v>8800</v>
      </c>
      <c r="H57" s="53" t="s">
        <v>147</v>
      </c>
      <c r="I57" s="75">
        <v>8800</v>
      </c>
      <c r="J57" s="75">
        <v>4400</v>
      </c>
      <c r="K57" s="75">
        <v>4400</v>
      </c>
      <c r="L57" s="75"/>
      <c r="M57" s="45" t="s">
        <v>30</v>
      </c>
      <c r="N57" s="44" t="s">
        <v>31</v>
      </c>
      <c r="O57" s="76"/>
    </row>
    <row r="58" s="4" customFormat="1" ht="61" customHeight="1" spans="1:15">
      <c r="A58" s="43">
        <v>5</v>
      </c>
      <c r="B58" s="58" t="s">
        <v>148</v>
      </c>
      <c r="C58" s="45" t="s">
        <v>128</v>
      </c>
      <c r="D58" s="45" t="s">
        <v>68</v>
      </c>
      <c r="E58" s="50" t="s">
        <v>149</v>
      </c>
      <c r="F58" s="50" t="s">
        <v>150</v>
      </c>
      <c r="G58" s="60">
        <v>402959</v>
      </c>
      <c r="H58" s="65" t="s">
        <v>151</v>
      </c>
      <c r="I58" s="45">
        <v>1000</v>
      </c>
      <c r="J58" s="45"/>
      <c r="K58" s="45"/>
      <c r="L58" s="45">
        <v>1000</v>
      </c>
      <c r="M58" s="45" t="s">
        <v>140</v>
      </c>
      <c r="N58" s="45" t="s">
        <v>140</v>
      </c>
      <c r="O58" s="76"/>
    </row>
    <row r="59" s="4" customFormat="1" ht="31" customHeight="1" spans="1:15">
      <c r="A59" s="43">
        <v>6</v>
      </c>
      <c r="B59" s="44" t="s">
        <v>152</v>
      </c>
      <c r="C59" s="45" t="s">
        <v>21</v>
      </c>
      <c r="D59" s="45" t="s">
        <v>68</v>
      </c>
      <c r="E59" s="50">
        <v>44390</v>
      </c>
      <c r="F59" s="50">
        <v>45047</v>
      </c>
      <c r="G59" s="47" t="s">
        <v>70</v>
      </c>
      <c r="H59" s="53" t="s">
        <v>153</v>
      </c>
      <c r="I59" s="75"/>
      <c r="J59" s="47"/>
      <c r="K59" s="47"/>
      <c r="L59" s="47"/>
      <c r="M59" s="45" t="s">
        <v>89</v>
      </c>
      <c r="N59" s="44" t="s">
        <v>31</v>
      </c>
      <c r="O59" s="76"/>
    </row>
    <row r="60" s="4" customFormat="1" ht="34" customHeight="1" spans="1:15">
      <c r="A60" s="43">
        <v>7</v>
      </c>
      <c r="B60" s="44" t="s">
        <v>154</v>
      </c>
      <c r="C60" s="45" t="s">
        <v>21</v>
      </c>
      <c r="D60" s="45" t="s">
        <v>68</v>
      </c>
      <c r="E60" s="50">
        <v>44390</v>
      </c>
      <c r="F60" s="50">
        <v>45047</v>
      </c>
      <c r="G60" s="47" t="s">
        <v>70</v>
      </c>
      <c r="H60" s="53" t="s">
        <v>153</v>
      </c>
      <c r="I60" s="75"/>
      <c r="J60" s="47"/>
      <c r="K60" s="47"/>
      <c r="L60" s="47"/>
      <c r="M60" s="45" t="s">
        <v>89</v>
      </c>
      <c r="N60" s="44" t="s">
        <v>31</v>
      </c>
      <c r="O60" s="76"/>
    </row>
    <row r="61" s="4" customFormat="1" ht="29" customHeight="1" spans="1:15">
      <c r="A61" s="43">
        <v>8</v>
      </c>
      <c r="B61" s="44" t="s">
        <v>155</v>
      </c>
      <c r="C61" s="45" t="s">
        <v>21</v>
      </c>
      <c r="D61" s="45" t="s">
        <v>68</v>
      </c>
      <c r="E61" s="50">
        <v>44390</v>
      </c>
      <c r="F61" s="50">
        <v>45047</v>
      </c>
      <c r="G61" s="47" t="s">
        <v>70</v>
      </c>
      <c r="H61" s="53" t="s">
        <v>153</v>
      </c>
      <c r="I61" s="75"/>
      <c r="J61" s="47"/>
      <c r="K61" s="47"/>
      <c r="L61" s="47"/>
      <c r="M61" s="45" t="s">
        <v>89</v>
      </c>
      <c r="N61" s="44" t="s">
        <v>31</v>
      </c>
      <c r="O61" s="76"/>
    </row>
    <row r="62" s="4" customFormat="1" ht="25.25" customHeight="1" spans="1:15">
      <c r="A62" s="43"/>
      <c r="B62" s="40" t="s">
        <v>156</v>
      </c>
      <c r="C62" s="45"/>
      <c r="D62" s="45"/>
      <c r="E62" s="59"/>
      <c r="F62" s="59"/>
      <c r="G62" s="41"/>
      <c r="H62" s="42"/>
      <c r="I62" s="29"/>
      <c r="J62" s="29"/>
      <c r="K62" s="29"/>
      <c r="L62" s="29"/>
      <c r="M62" s="45"/>
      <c r="N62" s="45"/>
      <c r="O62" s="76"/>
    </row>
    <row r="63" s="3" customFormat="1" ht="57" customHeight="1" spans="1:15">
      <c r="A63" s="43">
        <v>1</v>
      </c>
      <c r="B63" s="44" t="s">
        <v>157</v>
      </c>
      <c r="C63" s="45" t="s">
        <v>21</v>
      </c>
      <c r="D63" s="45" t="s">
        <v>22</v>
      </c>
      <c r="E63" s="46">
        <v>43252</v>
      </c>
      <c r="F63" s="46">
        <v>43983</v>
      </c>
      <c r="G63" s="66">
        <v>13405</v>
      </c>
      <c r="H63" s="49" t="s">
        <v>158</v>
      </c>
      <c r="I63" s="75">
        <f t="shared" ref="I63:I65" si="1">J63+K63+L63</f>
        <v>1000</v>
      </c>
      <c r="J63" s="75">
        <v>1000</v>
      </c>
      <c r="K63" s="75"/>
      <c r="L63" s="75"/>
      <c r="M63" s="44" t="s">
        <v>24</v>
      </c>
      <c r="N63" s="44" t="s">
        <v>25</v>
      </c>
      <c r="O63" s="76"/>
    </row>
    <row r="64" s="3" customFormat="1" ht="64" customHeight="1" spans="1:15">
      <c r="A64" s="43">
        <v>2</v>
      </c>
      <c r="B64" s="54" t="s">
        <v>159</v>
      </c>
      <c r="C64" s="45" t="s">
        <v>21</v>
      </c>
      <c r="D64" s="45" t="s">
        <v>22</v>
      </c>
      <c r="E64" s="46">
        <v>43101</v>
      </c>
      <c r="F64" s="46">
        <v>43983</v>
      </c>
      <c r="G64" s="52">
        <v>22107</v>
      </c>
      <c r="H64" s="53" t="s">
        <v>160</v>
      </c>
      <c r="I64" s="75">
        <f t="shared" si="1"/>
        <v>1000</v>
      </c>
      <c r="J64" s="75">
        <v>1000</v>
      </c>
      <c r="K64" s="75"/>
      <c r="L64" s="75"/>
      <c r="M64" s="44" t="s">
        <v>24</v>
      </c>
      <c r="N64" s="44" t="s">
        <v>25</v>
      </c>
      <c r="O64" s="76"/>
    </row>
    <row r="65" s="3" customFormat="1" ht="76" customHeight="1" spans="1:15">
      <c r="A65" s="43">
        <v>3</v>
      </c>
      <c r="B65" s="44" t="s">
        <v>161</v>
      </c>
      <c r="C65" s="45" t="s">
        <v>21</v>
      </c>
      <c r="D65" s="45" t="s">
        <v>22</v>
      </c>
      <c r="E65" s="46">
        <v>43252</v>
      </c>
      <c r="F65" s="46">
        <v>43983</v>
      </c>
      <c r="G65" s="79">
        <v>21756</v>
      </c>
      <c r="H65" s="49" t="s">
        <v>162</v>
      </c>
      <c r="I65" s="75">
        <f t="shared" si="1"/>
        <v>1500</v>
      </c>
      <c r="J65" s="75">
        <v>1500</v>
      </c>
      <c r="K65" s="75"/>
      <c r="L65" s="75"/>
      <c r="M65" s="44" t="s">
        <v>24</v>
      </c>
      <c r="N65" s="44" t="s">
        <v>25</v>
      </c>
      <c r="O65" s="76"/>
    </row>
    <row r="66" s="3" customFormat="1" ht="47" customHeight="1" spans="1:15">
      <c r="A66" s="43">
        <v>4</v>
      </c>
      <c r="B66" s="44" t="s">
        <v>163</v>
      </c>
      <c r="C66" s="44" t="s">
        <v>21</v>
      </c>
      <c r="D66" s="44" t="s">
        <v>22</v>
      </c>
      <c r="E66" s="80">
        <v>43770</v>
      </c>
      <c r="F66" s="46">
        <v>43985</v>
      </c>
      <c r="G66" s="79">
        <v>250</v>
      </c>
      <c r="H66" s="49" t="s">
        <v>164</v>
      </c>
      <c r="I66" s="44">
        <v>200</v>
      </c>
      <c r="J66" s="44">
        <v>200</v>
      </c>
      <c r="K66" s="44"/>
      <c r="L66" s="44"/>
      <c r="M66" s="44" t="s">
        <v>30</v>
      </c>
      <c r="N66" s="44" t="s">
        <v>31</v>
      </c>
      <c r="O66" s="88"/>
    </row>
    <row r="67" s="3" customFormat="1" ht="48" customHeight="1" spans="1:15">
      <c r="A67" s="43">
        <v>5</v>
      </c>
      <c r="B67" s="44" t="s">
        <v>165</v>
      </c>
      <c r="C67" s="45" t="s">
        <v>21</v>
      </c>
      <c r="D67" s="45" t="s">
        <v>22</v>
      </c>
      <c r="E67" s="80">
        <v>43800</v>
      </c>
      <c r="F67" s="80">
        <v>44166</v>
      </c>
      <c r="G67" s="79">
        <v>4133</v>
      </c>
      <c r="H67" s="49" t="s">
        <v>166</v>
      </c>
      <c r="I67" s="75">
        <f>J67+K67+L67</f>
        <v>4133</v>
      </c>
      <c r="J67" s="75">
        <v>4133</v>
      </c>
      <c r="K67" s="75"/>
      <c r="L67" s="75"/>
      <c r="M67" s="44" t="s">
        <v>30</v>
      </c>
      <c r="N67" s="44" t="s">
        <v>31</v>
      </c>
      <c r="O67" s="76"/>
    </row>
    <row r="68" s="4" customFormat="1" ht="49" customHeight="1" spans="1:15">
      <c r="A68" s="43">
        <v>6</v>
      </c>
      <c r="B68" s="44" t="s">
        <v>167</v>
      </c>
      <c r="C68" s="45" t="s">
        <v>21</v>
      </c>
      <c r="D68" s="45" t="s">
        <v>46</v>
      </c>
      <c r="E68" s="46">
        <v>43800</v>
      </c>
      <c r="F68" s="46">
        <v>43983</v>
      </c>
      <c r="G68" s="66">
        <v>5000</v>
      </c>
      <c r="H68" s="49" t="s">
        <v>168</v>
      </c>
      <c r="I68" s="75">
        <v>5000</v>
      </c>
      <c r="J68" s="75"/>
      <c r="K68" s="75">
        <v>5000</v>
      </c>
      <c r="L68" s="75"/>
      <c r="M68" s="44" t="s">
        <v>169</v>
      </c>
      <c r="N68" s="44" t="s">
        <v>31</v>
      </c>
      <c r="O68" s="44"/>
    </row>
    <row r="69" s="4" customFormat="1" ht="75" customHeight="1" spans="1:15">
      <c r="A69" s="43">
        <v>7</v>
      </c>
      <c r="B69" s="58" t="s">
        <v>170</v>
      </c>
      <c r="C69" s="58" t="s">
        <v>21</v>
      </c>
      <c r="D69" s="58" t="s">
        <v>55</v>
      </c>
      <c r="E69" s="81">
        <v>43983</v>
      </c>
      <c r="F69" s="81">
        <v>44166</v>
      </c>
      <c r="G69" s="82">
        <v>500</v>
      </c>
      <c r="H69" s="83" t="s">
        <v>171</v>
      </c>
      <c r="I69" s="75">
        <f>SUM(J69:L69)</f>
        <v>500</v>
      </c>
      <c r="J69" s="58">
        <v>500</v>
      </c>
      <c r="K69" s="58"/>
      <c r="L69" s="58"/>
      <c r="M69" s="58" t="s">
        <v>169</v>
      </c>
      <c r="N69" s="44" t="s">
        <v>31</v>
      </c>
      <c r="O69" s="76"/>
    </row>
    <row r="70" s="4" customFormat="1" ht="42" customHeight="1" spans="1:15">
      <c r="A70" s="43">
        <v>8</v>
      </c>
      <c r="B70" s="44" t="s">
        <v>172</v>
      </c>
      <c r="C70" s="45" t="s">
        <v>21</v>
      </c>
      <c r="D70" s="45" t="s">
        <v>68</v>
      </c>
      <c r="E70" s="46">
        <v>44256</v>
      </c>
      <c r="F70" s="46">
        <v>44866</v>
      </c>
      <c r="G70" s="66">
        <v>1500</v>
      </c>
      <c r="H70" s="49" t="s">
        <v>173</v>
      </c>
      <c r="I70" s="75">
        <v>1500</v>
      </c>
      <c r="J70" s="75"/>
      <c r="K70" s="75">
        <v>1500</v>
      </c>
      <c r="L70" s="75"/>
      <c r="M70" s="44" t="s">
        <v>169</v>
      </c>
      <c r="N70" s="44" t="s">
        <v>31</v>
      </c>
      <c r="O70" s="44"/>
    </row>
    <row r="71" s="4" customFormat="1" ht="29" customHeight="1" spans="1:15">
      <c r="A71" s="43"/>
      <c r="B71" s="40" t="s">
        <v>174</v>
      </c>
      <c r="C71" s="45"/>
      <c r="D71" s="45"/>
      <c r="E71" s="59"/>
      <c r="F71" s="59"/>
      <c r="G71" s="60"/>
      <c r="H71" s="84"/>
      <c r="I71" s="71"/>
      <c r="J71" s="71"/>
      <c r="K71" s="71"/>
      <c r="L71" s="71"/>
      <c r="M71" s="45"/>
      <c r="N71" s="45"/>
      <c r="O71" s="76"/>
    </row>
    <row r="72" s="4" customFormat="1" ht="68" customHeight="1" spans="1:15">
      <c r="A72" s="43">
        <v>1</v>
      </c>
      <c r="B72" s="58" t="s">
        <v>175</v>
      </c>
      <c r="C72" s="45" t="s">
        <v>128</v>
      </c>
      <c r="D72" s="45" t="s">
        <v>68</v>
      </c>
      <c r="E72" s="46">
        <v>44531</v>
      </c>
      <c r="F72" s="46">
        <v>45627</v>
      </c>
      <c r="G72" s="51">
        <v>150000</v>
      </c>
      <c r="H72" s="49" t="s">
        <v>176</v>
      </c>
      <c r="I72" s="75">
        <v>5000</v>
      </c>
      <c r="J72" s="75"/>
      <c r="K72" s="75"/>
      <c r="L72" s="75">
        <v>5000</v>
      </c>
      <c r="M72" s="44" t="s">
        <v>177</v>
      </c>
      <c r="N72" s="44" t="s">
        <v>177</v>
      </c>
      <c r="O72" s="76"/>
    </row>
    <row r="73" s="3" customFormat="1" ht="25.25" customHeight="1" spans="1:15">
      <c r="A73" s="28"/>
      <c r="B73" s="40" t="s">
        <v>178</v>
      </c>
      <c r="C73" s="29"/>
      <c r="D73" s="29"/>
      <c r="E73" s="31"/>
      <c r="F73" s="31"/>
      <c r="G73" s="41"/>
      <c r="H73" s="42"/>
      <c r="I73" s="29"/>
      <c r="J73" s="29"/>
      <c r="K73" s="29"/>
      <c r="L73" s="29"/>
      <c r="M73" s="29"/>
      <c r="N73" s="29"/>
      <c r="O73" s="74"/>
    </row>
    <row r="74" s="4" customFormat="1" ht="85" customHeight="1" spans="1:15">
      <c r="A74" s="43">
        <v>1</v>
      </c>
      <c r="B74" s="44" t="s">
        <v>179</v>
      </c>
      <c r="C74" s="45" t="s">
        <v>21</v>
      </c>
      <c r="D74" s="45" t="s">
        <v>46</v>
      </c>
      <c r="E74" s="59" t="s">
        <v>180</v>
      </c>
      <c r="F74" s="59" t="s">
        <v>181</v>
      </c>
      <c r="G74" s="47">
        <v>73746</v>
      </c>
      <c r="H74" s="53" t="s">
        <v>182</v>
      </c>
      <c r="I74" s="75">
        <f>SUM(J74:L74)</f>
        <v>20000</v>
      </c>
      <c r="J74" s="75">
        <v>1000</v>
      </c>
      <c r="K74" s="75">
        <v>9000</v>
      </c>
      <c r="L74" s="75">
        <v>10000</v>
      </c>
      <c r="M74" s="45" t="s">
        <v>183</v>
      </c>
      <c r="N74" s="44" t="s">
        <v>31</v>
      </c>
      <c r="O74" s="76"/>
    </row>
    <row r="75" s="4" customFormat="1" ht="80" customHeight="1" spans="1:15">
      <c r="A75" s="43">
        <v>2</v>
      </c>
      <c r="B75" s="44" t="s">
        <v>184</v>
      </c>
      <c r="C75" s="45" t="s">
        <v>21</v>
      </c>
      <c r="D75" s="45" t="s">
        <v>46</v>
      </c>
      <c r="E75" s="59" t="s">
        <v>180</v>
      </c>
      <c r="F75" s="59" t="s">
        <v>149</v>
      </c>
      <c r="G75" s="47">
        <v>10000</v>
      </c>
      <c r="H75" s="53" t="s">
        <v>185</v>
      </c>
      <c r="I75" s="75">
        <f>SUM(J75:L75)</f>
        <v>10000</v>
      </c>
      <c r="J75" s="75">
        <v>1800</v>
      </c>
      <c r="K75" s="75">
        <v>3200</v>
      </c>
      <c r="L75" s="75">
        <v>5000</v>
      </c>
      <c r="M75" s="45" t="s">
        <v>183</v>
      </c>
      <c r="N75" s="44" t="s">
        <v>31</v>
      </c>
      <c r="O75" s="76"/>
    </row>
    <row r="76" s="4" customFormat="1" ht="31" customHeight="1" spans="1:15">
      <c r="A76" s="43"/>
      <c r="B76" s="40" t="s">
        <v>186</v>
      </c>
      <c r="C76" s="45"/>
      <c r="D76" s="45"/>
      <c r="E76" s="59"/>
      <c r="F76" s="59"/>
      <c r="G76" s="41"/>
      <c r="H76" s="85"/>
      <c r="I76" s="29"/>
      <c r="J76" s="29"/>
      <c r="K76" s="29"/>
      <c r="L76" s="29"/>
      <c r="M76" s="45"/>
      <c r="N76" s="45"/>
      <c r="O76" s="76"/>
    </row>
    <row r="77" s="4" customFormat="1" ht="59" customHeight="1" spans="1:15">
      <c r="A77" s="43">
        <v>1</v>
      </c>
      <c r="B77" s="58" t="s">
        <v>187</v>
      </c>
      <c r="C77" s="45" t="s">
        <v>128</v>
      </c>
      <c r="D77" s="45" t="s">
        <v>46</v>
      </c>
      <c r="E77" s="50">
        <v>43800</v>
      </c>
      <c r="F77" s="50">
        <v>44896</v>
      </c>
      <c r="G77" s="60">
        <v>255636</v>
      </c>
      <c r="H77" s="61" t="s">
        <v>188</v>
      </c>
      <c r="I77" s="75">
        <v>20000</v>
      </c>
      <c r="J77" s="75">
        <v>20000</v>
      </c>
      <c r="K77" s="75"/>
      <c r="L77" s="75"/>
      <c r="M77" s="45" t="s">
        <v>177</v>
      </c>
      <c r="N77" s="45" t="s">
        <v>177</v>
      </c>
      <c r="O77" s="76"/>
    </row>
    <row r="78" s="4" customFormat="1" ht="51" customHeight="1" spans="1:15">
      <c r="A78" s="43">
        <v>2</v>
      </c>
      <c r="B78" s="58" t="s">
        <v>189</v>
      </c>
      <c r="C78" s="45" t="s">
        <v>128</v>
      </c>
      <c r="D78" s="45" t="s">
        <v>46</v>
      </c>
      <c r="E78" s="50">
        <v>43617</v>
      </c>
      <c r="F78" s="46">
        <v>44348</v>
      </c>
      <c r="G78" s="60">
        <v>201420.87</v>
      </c>
      <c r="H78" s="61" t="s">
        <v>190</v>
      </c>
      <c r="I78" s="75">
        <v>150000</v>
      </c>
      <c r="J78" s="75">
        <v>90000</v>
      </c>
      <c r="K78" s="75">
        <v>60000</v>
      </c>
      <c r="L78" s="75"/>
      <c r="M78" s="44" t="s">
        <v>177</v>
      </c>
      <c r="N78" s="44" t="s">
        <v>177</v>
      </c>
      <c r="O78" s="44"/>
    </row>
    <row r="79" s="4" customFormat="1" ht="46" customHeight="1" spans="1:15">
      <c r="A79" s="43">
        <v>3</v>
      </c>
      <c r="B79" s="58" t="s">
        <v>191</v>
      </c>
      <c r="C79" s="45" t="s">
        <v>128</v>
      </c>
      <c r="D79" s="45" t="s">
        <v>46</v>
      </c>
      <c r="E79" s="59">
        <v>43344</v>
      </c>
      <c r="F79" s="59">
        <v>44531</v>
      </c>
      <c r="G79" s="60">
        <v>24085</v>
      </c>
      <c r="H79" s="61" t="s">
        <v>192</v>
      </c>
      <c r="I79" s="75">
        <f>J79+K79+L79</f>
        <v>15000</v>
      </c>
      <c r="J79" s="89">
        <v>6000</v>
      </c>
      <c r="K79" s="89">
        <v>6000</v>
      </c>
      <c r="L79" s="90">
        <v>3000</v>
      </c>
      <c r="M79" s="44" t="s">
        <v>193</v>
      </c>
      <c r="N79" s="44" t="s">
        <v>193</v>
      </c>
      <c r="O79" s="76"/>
    </row>
    <row r="80" s="4" customFormat="1" ht="63" customHeight="1" spans="1:15">
      <c r="A80" s="43">
        <v>4</v>
      </c>
      <c r="B80" s="58" t="s">
        <v>194</v>
      </c>
      <c r="C80" s="45" t="s">
        <v>128</v>
      </c>
      <c r="D80" s="45" t="s">
        <v>46</v>
      </c>
      <c r="E80" s="59">
        <v>43739</v>
      </c>
      <c r="F80" s="59">
        <v>44256</v>
      </c>
      <c r="G80" s="60">
        <v>6000</v>
      </c>
      <c r="H80" s="61" t="s">
        <v>195</v>
      </c>
      <c r="I80" s="75">
        <f>J80+K80+L80</f>
        <v>5000</v>
      </c>
      <c r="J80" s="54">
        <v>4700</v>
      </c>
      <c r="K80" s="54">
        <v>300</v>
      </c>
      <c r="L80" s="77"/>
      <c r="M80" s="44" t="s">
        <v>193</v>
      </c>
      <c r="N80" s="44" t="s">
        <v>193</v>
      </c>
      <c r="O80" s="76"/>
    </row>
    <row r="81" s="4" customFormat="1" ht="58" customHeight="1" spans="1:15">
      <c r="A81" s="43">
        <v>5</v>
      </c>
      <c r="B81" s="58" t="s">
        <v>196</v>
      </c>
      <c r="C81" s="45" t="s">
        <v>128</v>
      </c>
      <c r="D81" s="45" t="s">
        <v>46</v>
      </c>
      <c r="E81" s="59">
        <v>42856</v>
      </c>
      <c r="F81" s="59">
        <v>44531</v>
      </c>
      <c r="G81" s="60">
        <v>7682</v>
      </c>
      <c r="H81" s="61" t="s">
        <v>197</v>
      </c>
      <c r="I81" s="75">
        <f>J81+K81+L81</f>
        <v>6000</v>
      </c>
      <c r="J81" s="44">
        <v>3000</v>
      </c>
      <c r="K81" s="44">
        <v>3000</v>
      </c>
      <c r="L81" s="77"/>
      <c r="M81" s="44" t="s">
        <v>198</v>
      </c>
      <c r="N81" s="44" t="s">
        <v>199</v>
      </c>
      <c r="O81" s="76"/>
    </row>
    <row r="82" s="4" customFormat="1" ht="52" customHeight="1" spans="1:15">
      <c r="A82" s="43">
        <v>6</v>
      </c>
      <c r="B82" s="58" t="s">
        <v>200</v>
      </c>
      <c r="C82" s="45" t="s">
        <v>128</v>
      </c>
      <c r="D82" s="45" t="s">
        <v>46</v>
      </c>
      <c r="E82" s="59">
        <v>41244</v>
      </c>
      <c r="F82" s="59">
        <v>44531</v>
      </c>
      <c r="G82" s="60">
        <v>5300</v>
      </c>
      <c r="H82" s="61" t="s">
        <v>201</v>
      </c>
      <c r="I82" s="75">
        <f>J82+K82+L82</f>
        <v>5300</v>
      </c>
      <c r="J82" s="44">
        <v>2000</v>
      </c>
      <c r="K82" s="44">
        <v>3300</v>
      </c>
      <c r="L82" s="77"/>
      <c r="M82" s="44" t="s">
        <v>198</v>
      </c>
      <c r="N82" s="44" t="s">
        <v>199</v>
      </c>
      <c r="O82" s="76"/>
    </row>
    <row r="83" s="4" customFormat="1" ht="61" customHeight="1" spans="1:15">
      <c r="A83" s="43">
        <v>7</v>
      </c>
      <c r="B83" s="44" t="s">
        <v>202</v>
      </c>
      <c r="C83" s="45" t="s">
        <v>21</v>
      </c>
      <c r="D83" s="45" t="s">
        <v>46</v>
      </c>
      <c r="E83" s="50">
        <v>43678</v>
      </c>
      <c r="F83" s="50" t="s">
        <v>84</v>
      </c>
      <c r="G83" s="47">
        <v>2333</v>
      </c>
      <c r="H83" s="53" t="s">
        <v>203</v>
      </c>
      <c r="I83" s="75">
        <f t="shared" ref="I83:I86" si="2">SUM(J83:L83)</f>
        <v>1833</v>
      </c>
      <c r="J83" s="75">
        <v>500</v>
      </c>
      <c r="K83" s="75">
        <v>1333</v>
      </c>
      <c r="L83" s="75"/>
      <c r="M83" s="45" t="s">
        <v>204</v>
      </c>
      <c r="N83" s="44" t="s">
        <v>31</v>
      </c>
      <c r="O83" s="76"/>
    </row>
    <row r="84" s="4" customFormat="1" ht="145" customHeight="1" spans="1:15">
      <c r="A84" s="43">
        <v>8</v>
      </c>
      <c r="B84" s="44" t="s">
        <v>205</v>
      </c>
      <c r="C84" s="45" t="s">
        <v>21</v>
      </c>
      <c r="D84" s="45" t="s">
        <v>46</v>
      </c>
      <c r="E84" s="50">
        <v>43739</v>
      </c>
      <c r="F84" s="50">
        <v>45261</v>
      </c>
      <c r="G84" s="47">
        <v>2000</v>
      </c>
      <c r="H84" s="53" t="s">
        <v>206</v>
      </c>
      <c r="I84" s="75">
        <f t="shared" si="2"/>
        <v>1500</v>
      </c>
      <c r="J84" s="75">
        <v>500</v>
      </c>
      <c r="K84" s="75">
        <v>500</v>
      </c>
      <c r="L84" s="75">
        <v>500</v>
      </c>
      <c r="M84" s="45" t="s">
        <v>204</v>
      </c>
      <c r="N84" s="44" t="s">
        <v>31</v>
      </c>
      <c r="O84" s="76"/>
    </row>
    <row r="85" s="4" customFormat="1" ht="56" customHeight="1" spans="1:15">
      <c r="A85" s="43">
        <v>9</v>
      </c>
      <c r="B85" s="44" t="s">
        <v>207</v>
      </c>
      <c r="C85" s="45" t="s">
        <v>21</v>
      </c>
      <c r="D85" s="45" t="s">
        <v>46</v>
      </c>
      <c r="E85" s="50">
        <v>43435</v>
      </c>
      <c r="F85" s="50">
        <v>44470</v>
      </c>
      <c r="G85" s="47">
        <v>2285</v>
      </c>
      <c r="H85" s="53" t="s">
        <v>208</v>
      </c>
      <c r="I85" s="75">
        <f t="shared" si="2"/>
        <v>1285</v>
      </c>
      <c r="J85" s="75">
        <v>500</v>
      </c>
      <c r="K85" s="75">
        <v>785</v>
      </c>
      <c r="L85" s="75"/>
      <c r="M85" s="45" t="s">
        <v>204</v>
      </c>
      <c r="N85" s="45" t="s">
        <v>31</v>
      </c>
      <c r="O85" s="76"/>
    </row>
    <row r="86" s="4" customFormat="1" ht="61" customHeight="1" spans="1:15">
      <c r="A86" s="43">
        <v>10</v>
      </c>
      <c r="B86" s="44" t="s">
        <v>209</v>
      </c>
      <c r="C86" s="45" t="s">
        <v>21</v>
      </c>
      <c r="D86" s="45" t="s">
        <v>46</v>
      </c>
      <c r="E86" s="50">
        <v>43800</v>
      </c>
      <c r="F86" s="50">
        <v>45261</v>
      </c>
      <c r="G86" s="47">
        <v>4000</v>
      </c>
      <c r="H86" s="53" t="s">
        <v>210</v>
      </c>
      <c r="I86" s="75">
        <f t="shared" si="2"/>
        <v>3000</v>
      </c>
      <c r="J86" s="75">
        <v>1000</v>
      </c>
      <c r="K86" s="75">
        <v>1000</v>
      </c>
      <c r="L86" s="75">
        <v>1000</v>
      </c>
      <c r="M86" s="45" t="s">
        <v>204</v>
      </c>
      <c r="N86" s="44" t="s">
        <v>31</v>
      </c>
      <c r="O86" s="76"/>
    </row>
    <row r="87" s="4" customFormat="1" ht="55" customHeight="1" spans="1:15">
      <c r="A87" s="43">
        <v>11</v>
      </c>
      <c r="B87" s="44" t="s">
        <v>211</v>
      </c>
      <c r="C87" s="45" t="s">
        <v>128</v>
      </c>
      <c r="D87" s="45" t="s">
        <v>68</v>
      </c>
      <c r="E87" s="86">
        <v>44470</v>
      </c>
      <c r="F87" s="86">
        <v>45261</v>
      </c>
      <c r="G87" s="44">
        <v>13561</v>
      </c>
      <c r="H87" s="49" t="s">
        <v>212</v>
      </c>
      <c r="I87" s="75">
        <f>J87+K87+L87</f>
        <v>10000</v>
      </c>
      <c r="J87" s="77"/>
      <c r="K87" s="44">
        <v>2000</v>
      </c>
      <c r="L87" s="44">
        <v>8000</v>
      </c>
      <c r="M87" s="44" t="s">
        <v>213</v>
      </c>
      <c r="N87" s="44" t="s">
        <v>213</v>
      </c>
      <c r="O87" s="76"/>
    </row>
    <row r="88" s="4" customFormat="1" ht="59" customHeight="1" spans="1:15">
      <c r="A88" s="43">
        <v>12</v>
      </c>
      <c r="B88" s="44" t="s">
        <v>214</v>
      </c>
      <c r="C88" s="45" t="s">
        <v>128</v>
      </c>
      <c r="D88" s="45" t="s">
        <v>68</v>
      </c>
      <c r="E88" s="86">
        <v>44470</v>
      </c>
      <c r="F88" s="86">
        <v>44896</v>
      </c>
      <c r="G88" s="51">
        <v>6630.18</v>
      </c>
      <c r="H88" s="49" t="s">
        <v>215</v>
      </c>
      <c r="I88" s="75">
        <f>J88+K88+L88</f>
        <v>6630</v>
      </c>
      <c r="J88" s="77"/>
      <c r="K88" s="51">
        <v>1000</v>
      </c>
      <c r="L88" s="44">
        <v>5630</v>
      </c>
      <c r="M88" s="44" t="s">
        <v>213</v>
      </c>
      <c r="N88" s="44" t="s">
        <v>213</v>
      </c>
      <c r="O88" s="76"/>
    </row>
    <row r="89" s="4" customFormat="1" ht="55" customHeight="1" spans="1:15">
      <c r="A89" s="43">
        <v>13</v>
      </c>
      <c r="B89" s="44" t="s">
        <v>216</v>
      </c>
      <c r="C89" s="45" t="s">
        <v>128</v>
      </c>
      <c r="D89" s="45" t="s">
        <v>68</v>
      </c>
      <c r="E89" s="86">
        <v>44348</v>
      </c>
      <c r="F89" s="86">
        <v>44896</v>
      </c>
      <c r="G89" s="51">
        <v>6429.36</v>
      </c>
      <c r="H89" s="87" t="s">
        <v>217</v>
      </c>
      <c r="I89" s="45">
        <f>J89+K89+L89</f>
        <v>6429</v>
      </c>
      <c r="J89" s="29"/>
      <c r="K89" s="51">
        <v>2000</v>
      </c>
      <c r="L89" s="44">
        <v>4429</v>
      </c>
      <c r="M89" s="44" t="s">
        <v>213</v>
      </c>
      <c r="N89" s="44" t="s">
        <v>213</v>
      </c>
      <c r="O89" s="76"/>
    </row>
    <row r="90" s="4" customFormat="1" ht="50" customHeight="1" spans="1:15">
      <c r="A90" s="43">
        <v>14</v>
      </c>
      <c r="B90" s="58" t="s">
        <v>218</v>
      </c>
      <c r="C90" s="45" t="s">
        <v>219</v>
      </c>
      <c r="D90" s="45" t="s">
        <v>68</v>
      </c>
      <c r="E90" s="59" t="s">
        <v>70</v>
      </c>
      <c r="F90" s="59" t="s">
        <v>70</v>
      </c>
      <c r="G90" s="60">
        <v>75000</v>
      </c>
      <c r="H90" s="61" t="s">
        <v>220</v>
      </c>
      <c r="I90" s="75"/>
      <c r="J90" s="77"/>
      <c r="K90" s="77"/>
      <c r="L90" s="77"/>
      <c r="M90" s="44" t="s">
        <v>177</v>
      </c>
      <c r="N90" s="44" t="s">
        <v>177</v>
      </c>
      <c r="O90" s="76"/>
    </row>
    <row r="91" s="4" customFormat="1" ht="51" customHeight="1" spans="1:15">
      <c r="A91" s="43">
        <v>15</v>
      </c>
      <c r="B91" s="58" t="s">
        <v>221</v>
      </c>
      <c r="C91" s="45" t="s">
        <v>219</v>
      </c>
      <c r="D91" s="45" t="s">
        <v>68</v>
      </c>
      <c r="E91" s="59" t="s">
        <v>70</v>
      </c>
      <c r="F91" s="59" t="s">
        <v>70</v>
      </c>
      <c r="G91" s="60">
        <v>26000</v>
      </c>
      <c r="H91" s="61" t="s">
        <v>222</v>
      </c>
      <c r="I91" s="75"/>
      <c r="J91" s="77"/>
      <c r="K91" s="77"/>
      <c r="L91" s="77"/>
      <c r="M91" s="44" t="s">
        <v>177</v>
      </c>
      <c r="N91" s="44" t="s">
        <v>177</v>
      </c>
      <c r="O91" s="76"/>
    </row>
    <row r="92" s="4" customFormat="1" ht="54" customHeight="1" spans="1:15">
      <c r="A92" s="43">
        <v>16</v>
      </c>
      <c r="B92" s="58" t="s">
        <v>223</v>
      </c>
      <c r="C92" s="45" t="s">
        <v>219</v>
      </c>
      <c r="D92" s="45" t="s">
        <v>68</v>
      </c>
      <c r="E92" s="59" t="s">
        <v>70</v>
      </c>
      <c r="F92" s="59" t="s">
        <v>70</v>
      </c>
      <c r="G92" s="60">
        <v>32000</v>
      </c>
      <c r="H92" s="61" t="s">
        <v>224</v>
      </c>
      <c r="I92" s="75"/>
      <c r="J92" s="77"/>
      <c r="K92" s="77"/>
      <c r="L92" s="77"/>
      <c r="M92" s="44" t="s">
        <v>177</v>
      </c>
      <c r="N92" s="44" t="s">
        <v>177</v>
      </c>
      <c r="O92" s="76"/>
    </row>
    <row r="93" s="6" customFormat="1" ht="54" customHeight="1" spans="1:15">
      <c r="A93" s="43">
        <v>17</v>
      </c>
      <c r="B93" s="44" t="s">
        <v>225</v>
      </c>
      <c r="C93" s="45" t="s">
        <v>21</v>
      </c>
      <c r="D93" s="45" t="s">
        <v>68</v>
      </c>
      <c r="E93" s="50">
        <v>44896</v>
      </c>
      <c r="F93" s="50">
        <v>45261</v>
      </c>
      <c r="G93" s="47">
        <v>2978</v>
      </c>
      <c r="H93" s="53" t="s">
        <v>226</v>
      </c>
      <c r="I93" s="75"/>
      <c r="J93" s="75"/>
      <c r="K93" s="75"/>
      <c r="L93" s="75"/>
      <c r="M93" s="45" t="s">
        <v>204</v>
      </c>
      <c r="N93" s="44" t="s">
        <v>31</v>
      </c>
      <c r="O93" s="76"/>
    </row>
    <row r="94" s="6" customFormat="1" ht="55" customHeight="1" spans="1:15">
      <c r="A94" s="43">
        <v>18</v>
      </c>
      <c r="B94" s="44" t="s">
        <v>227</v>
      </c>
      <c r="C94" s="45" t="s">
        <v>21</v>
      </c>
      <c r="D94" s="45" t="s">
        <v>68</v>
      </c>
      <c r="E94" s="50">
        <v>44896</v>
      </c>
      <c r="F94" s="50">
        <v>45261</v>
      </c>
      <c r="G94" s="47">
        <v>2741</v>
      </c>
      <c r="H94" s="53" t="s">
        <v>228</v>
      </c>
      <c r="I94" s="75"/>
      <c r="J94" s="75"/>
      <c r="K94" s="75"/>
      <c r="L94" s="75"/>
      <c r="M94" s="45" t="s">
        <v>204</v>
      </c>
      <c r="N94" s="44" t="s">
        <v>31</v>
      </c>
      <c r="O94" s="76"/>
    </row>
    <row r="95" s="6" customFormat="1" ht="48" customHeight="1" spans="1:15">
      <c r="A95" s="43">
        <v>19</v>
      </c>
      <c r="B95" s="44" t="s">
        <v>229</v>
      </c>
      <c r="C95" s="45" t="s">
        <v>21</v>
      </c>
      <c r="D95" s="45" t="s">
        <v>68</v>
      </c>
      <c r="E95" s="50">
        <v>44896</v>
      </c>
      <c r="F95" s="50">
        <v>45261</v>
      </c>
      <c r="G95" s="47">
        <v>771</v>
      </c>
      <c r="H95" s="53" t="s">
        <v>230</v>
      </c>
      <c r="I95" s="75"/>
      <c r="J95" s="75"/>
      <c r="K95" s="75"/>
      <c r="L95" s="75"/>
      <c r="M95" s="45" t="s">
        <v>204</v>
      </c>
      <c r="N95" s="44" t="s">
        <v>31</v>
      </c>
      <c r="O95" s="76"/>
    </row>
    <row r="96" s="6" customFormat="1" ht="63" customHeight="1" spans="1:15">
      <c r="A96" s="43">
        <v>20</v>
      </c>
      <c r="B96" s="44" t="s">
        <v>231</v>
      </c>
      <c r="C96" s="45" t="s">
        <v>21</v>
      </c>
      <c r="D96" s="45" t="s">
        <v>68</v>
      </c>
      <c r="E96" s="50">
        <v>44896</v>
      </c>
      <c r="F96" s="50">
        <v>45261</v>
      </c>
      <c r="G96" s="47">
        <v>1000</v>
      </c>
      <c r="H96" s="53" t="s">
        <v>232</v>
      </c>
      <c r="I96" s="75"/>
      <c r="J96" s="75"/>
      <c r="K96" s="75"/>
      <c r="L96" s="75"/>
      <c r="M96" s="45" t="s">
        <v>204</v>
      </c>
      <c r="N96" s="44" t="s">
        <v>31</v>
      </c>
      <c r="O96" s="76"/>
    </row>
    <row r="97" s="7" customFormat="1" ht="67" customHeight="1" spans="1:15">
      <c r="A97" s="43">
        <v>21</v>
      </c>
      <c r="B97" s="44" t="s">
        <v>233</v>
      </c>
      <c r="C97" s="45" t="s">
        <v>21</v>
      </c>
      <c r="D97" s="45" t="s">
        <v>68</v>
      </c>
      <c r="E97" s="59" t="s">
        <v>70</v>
      </c>
      <c r="F97" s="59" t="s">
        <v>70</v>
      </c>
      <c r="G97" s="44">
        <v>100</v>
      </c>
      <c r="H97" s="49" t="s">
        <v>234</v>
      </c>
      <c r="I97" s="60">
        <v>45</v>
      </c>
      <c r="J97" s="60">
        <v>5</v>
      </c>
      <c r="K97" s="60">
        <v>10</v>
      </c>
      <c r="L97" s="60">
        <v>15</v>
      </c>
      <c r="M97" s="44" t="s">
        <v>235</v>
      </c>
      <c r="N97" s="44" t="s">
        <v>31</v>
      </c>
      <c r="O97" s="76"/>
    </row>
  </sheetData>
  <protectedRanges>
    <protectedRange sqref="B24:B25" name="区域1_2"/>
  </protectedRanges>
  <mergeCells count="17">
    <mergeCell ref="A1:B1"/>
    <mergeCell ref="A2:O2"/>
    <mergeCell ref="A3:H3"/>
    <mergeCell ref="I3:K3"/>
    <mergeCell ref="L3:O3"/>
    <mergeCell ref="I4:L4"/>
    <mergeCell ref="A4:A5"/>
    <mergeCell ref="B4:B5"/>
    <mergeCell ref="C4:C5"/>
    <mergeCell ref="D4:D5"/>
    <mergeCell ref="E4:E5"/>
    <mergeCell ref="F4:F5"/>
    <mergeCell ref="G4:G5"/>
    <mergeCell ref="H4:H5"/>
    <mergeCell ref="M4:M5"/>
    <mergeCell ref="N4:N5"/>
    <mergeCell ref="O4:O5"/>
  </mergeCells>
  <pageMargins left="0.590277777777778" right="0.468055555555556" top="0.468055555555556" bottom="0.507638888888889" header="0.279166666666667" footer="0.200694444444444"/>
  <pageSetup paperSize="8" scale="66" fitToHeight="0" orientation="landscape" horizontalDpi="600" vertic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20191108</cp:lastModifiedBy>
  <dcterms:created xsi:type="dcterms:W3CDTF">1996-12-17T01:32:00Z</dcterms:created>
  <cp:lastPrinted>2017-12-07T03:21:00Z</cp:lastPrinted>
  <dcterms:modified xsi:type="dcterms:W3CDTF">2020-07-21T08:42:42Z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