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表" sheetId="1" r:id="rId1"/>
  </sheets>
  <definedNames>
    <definedName name="_xlnm._FilterDatabase" localSheetId="0" hidden="1">项目表!$A$4:$P$64</definedName>
    <definedName name="_xlnm.Print_Titles" localSheetId="0">项目表!$1:$5</definedName>
  </definedNames>
  <calcPr calcId="144525"/>
</workbook>
</file>

<file path=xl/sharedStrings.xml><?xml version="1.0" encoding="utf-8"?>
<sst xmlns="http://schemas.openxmlformats.org/spreadsheetml/2006/main" count="340" uniqueCount="187">
  <si>
    <t>三、东兴试验区跨越发展三年行动计划（社会民生）建设项目表</t>
  </si>
  <si>
    <t>金额单位：万元</t>
  </si>
  <si>
    <t>序号</t>
  </si>
  <si>
    <t>项目名称</t>
  </si>
  <si>
    <t>建设地点</t>
  </si>
  <si>
    <t>建设性质   （新开工、续建、竣工、前期等）</t>
  </si>
  <si>
    <t>开工（或计划
开工）时间</t>
  </si>
  <si>
    <t>竣工（或计划
竣工）时间</t>
  </si>
  <si>
    <t>总投资</t>
  </si>
  <si>
    <t>主要建设规模和内容</t>
  </si>
  <si>
    <t>三年行动投资计划</t>
  </si>
  <si>
    <t>项目
（法人）
单位</t>
  </si>
  <si>
    <t>项目
责任单位</t>
  </si>
  <si>
    <t>备注</t>
  </si>
  <si>
    <t>合计</t>
  </si>
  <si>
    <t>2020年
计划投资</t>
  </si>
  <si>
    <t>2021年
计划投资</t>
  </si>
  <si>
    <t>2022年
计划投资</t>
  </si>
  <si>
    <t>合计（共51项）</t>
  </si>
  <si>
    <t>（一）教育事业</t>
  </si>
  <si>
    <t>市理工职业学校二期项目（中越劳务人员技能培训基地）</t>
  </si>
  <si>
    <t>防城港市</t>
  </si>
  <si>
    <t>续建</t>
  </si>
  <si>
    <t>一栋实训楼、一栋信息综合楼（含图书阅览室、教师备课用房、地下室、管理及附属用房等）、两栋学生宿舍（3#、4#学生宿舍）、体育管理及生活附属用房等，总建筑面积35078平方米。</t>
  </si>
  <si>
    <t>防城港市理工职业学校</t>
  </si>
  <si>
    <t>市文旅集团有限公司</t>
  </si>
  <si>
    <t>防城港市实验高级中学改扩建二期工程</t>
  </si>
  <si>
    <t>建筑内容主要包括拆除4栋旧教学楼和4栋学生宿舍楼，新建一栋实验楼，一栋教学楼、3栋学生宿舍楼、1栋体育馆、改造1栋德智楼，总建筑面积58087平方米，其中新建筑面积40167平方米，改建面积17920平方米。</t>
  </si>
  <si>
    <t>防城港市实验高级中学</t>
  </si>
  <si>
    <t>市教育局</t>
  </si>
  <si>
    <t>防城区第六小学（市三中小学部）</t>
  </si>
  <si>
    <t>防城区</t>
  </si>
  <si>
    <t>按18个班810个学位规模建设。总筑面积8100平方米。项目建设内容有教学综合楼、学生生活用房、运动场、校园平整土方工程及辅助设施。</t>
  </si>
  <si>
    <t>防城区教科局</t>
  </si>
  <si>
    <t>防城区政府</t>
  </si>
  <si>
    <t>东兴市第三中学</t>
  </si>
  <si>
    <t>东兴市</t>
  </si>
  <si>
    <t>新建全寄宿制初级中学1所，总建筑面积63686.44平方米，拟建教学及辅助用房建筑共10栋，主要建设内容包括新建教学楼、科艺综合楼、行政图书楼、学生宿舍、食堂等教学用房，以及学校运动场、校门、围墙等附属工程和设备购置、配套附属工程及土石方工程。</t>
  </si>
  <si>
    <t>东兴市教育和科学技术局</t>
  </si>
  <si>
    <t>东兴市政府</t>
  </si>
  <si>
    <t>东兴市民族实验中学</t>
  </si>
  <si>
    <t>新开工</t>
  </si>
  <si>
    <t>计划新建全寄宿制高级中学1所，48个教学班，在校生2400人。建筑总面积53410平方米，主要建设内容包括建设教学楼、综合楼、学生宿舍、食堂等教学用房，以及学校运动场、校门、围墙等附属工程。</t>
  </si>
  <si>
    <t>东兴市东兴中学6#7#学生宿舍楼项目</t>
  </si>
  <si>
    <t>拟新建6#学生宿舍1栋,5层，建筑总面积2120平方米；拟新建7#学生宿舍1栋,6层，建筑总面积1846平方米。</t>
  </si>
  <si>
    <t>防城港市职业技术学院</t>
  </si>
  <si>
    <t>前期</t>
  </si>
  <si>
    <t>按1万人的招生规模规划建设，校园面积扩大到1000亩，新建校舍66500平方米，其中新建大学生活动中心15000平方米、实训楼20000平方米、学生宿舍11300平方米、学生食堂5000平方米、学生礼堂5000平方米、行政用房10000平方米，维修校舍33000平方米，新建运动场15800面积平方米以及硬化工程、绿化工程、给排水、电气等附属设施，相关实验仪器设备及信息化设备.</t>
  </si>
  <si>
    <t>市理工职业学校三期项目</t>
  </si>
  <si>
    <t>防城港市理工职业学校三期建设总建筑面积68000㎡，总预算5.65亿元。其中包括：
1.东盟园建筑面积共9700㎡，总预算2300万元；
2.风雨体育馆建筑面积3500㎡，总预算5000万元；
3.校园南面扩征250亩地费用：20000万元；
4.教学楼1栋及教师周转房楼2栋，面积共16000㎡，总预算4000万元；
5.学生技能等级测试中心楼及“双师型”教师科研实践基地楼面积共20800㎡，总预算5200万元；
6.冶金、新材料、新能源、新业态等将开设4个新专业实训楼2栋，面积16000㎡，总预算4000万元；
7.校企融合研究中心建筑面积12000㎡，总预算3000万元；
8.校园大数据管理综合楼建筑面积8000㎡，总预算2000万元；
9.其他附属设施、设备总预算15500万元。</t>
  </si>
  <si>
    <t>市理工职业学校</t>
  </si>
  <si>
    <t>海湾新区6所义务教育学校</t>
  </si>
  <si>
    <t>新建防城港市第七小学、防城港市第九小学、防城港市第八中学、防城港市第十中学、防城港市第十二中学、防城港市外国语实验学校及相关设施建设。</t>
  </si>
  <si>
    <t>市港发控股集团有限公司</t>
  </si>
  <si>
    <t>防城港国际医学试验区高端人才培训研发基地</t>
  </si>
  <si>
    <t>项目占地面积216亩，建筑面积55688平方米，包括：专家楼、报告厅、教学楼、图书信息中心、饭堂、宿舍、文体馆，总平道路、园林绿化、给排水、电气等工程，以及设备采购等。</t>
  </si>
  <si>
    <t>防城港市行政学院</t>
  </si>
  <si>
    <t>海湾新区新建10所公办幼儿园</t>
  </si>
  <si>
    <t>新建公办幼儿园10所，规划162个班，学位4860个。第三幼儿园：新建幼儿园1所，18个班，540人,总用地面积8293㎡，其中：第四幼儿园：规划18个班，规划学生数540人，总用地面积为16.028亩，建筑面积约5400㎡,主要建设内容为建安工程、硬化工程、绿化工程、给排水、电气、相关实验仪器设备及信息化设备等配套设施。第五幼儿园：规划18个班，规划学生数540人，总用地面积为12.197亩，建筑面积约5400㎡,主要建设内容为建安工程、硬化工程、绿化工程、给排水、电气、相关实验仪器设备及信息化设备等配套设施。第六幼儿园：规划12个班，规划学生数360人，总用地面积为13.249亩，建筑面积约3600㎡,主要建设内容为建安工程、硬化工程、绿化工程、给排水、电气、相关实验仪器设备及信息化设备等配套设施。第七幼儿园：规划12个班，规划学生数360人，总用地面积为19.609亩，建筑面积约3600㎡,主要建设内容为建安工程、硬化工程、绿化工程、给排水、电气、相关实验仪器设备及信息化设备等配套设施。第八幼儿园：规划12个班，规划学生数360人，总用地面积为17.037亩，建筑面积约3600㎡,主要建设内容为建安工程、硬化工程、绿化工程、给排水、电气、相关实验仪器设备及信息化设备等配套设施。第九幼儿园：规划18个班，规划学生数540人，总用地面积为23.292亩，建筑面积约5400㎡,主要建设内容为建安工程、硬化工程、绿化工程、给排水、电气、相关实验仪器设备及信息化设备等配套设施。第十幼儿园：规划18个班，规划学生数540人，总用地面积为28.693亩，建筑面积约5400㎡,主要建设内容为建安工程、硬化工程、绿化工程、给排水、电气、相关实验仪器设备及信息化设备等配套设施。第十一幼儿园：规划18个班，规划学生数540人，总用地面积为23.134亩，建筑面积约5400㎡,主要建设内容为建安工程、硬化工程、绿化工程、给排水、电气、相关实验仪器设备及信息化设备等配套设施。第十二幼儿园:规划18个班，规划学生数540人，总用地面积为16.322亩，建筑面积约5400㎡,主要建设内容为建安工程、硬化工程、绿化工程、给排水、电气、相关实验仪器设备及信息化设备等配套设施。</t>
  </si>
  <si>
    <t>待定</t>
  </si>
  <si>
    <t>防城港市金湾幼儿园</t>
  </si>
  <si>
    <t>总用地面积19.22亩，建筑面积约5400㎡，及部分挡土墙、围墙、活动场等附属设施；规划班级数18个班，规划学生数540人；</t>
  </si>
  <si>
    <t>市城投公司</t>
  </si>
  <si>
    <t>防城区幼儿园提升工程</t>
  </si>
  <si>
    <t>1、新建幼儿园两个，总建筑面积约9000平方米。建设内容包括教学及辅助用房、生活用房、综合培训楼等建安工程，场地平整、景观绿化、室外娱乐场、给排水等附属设施及购置幼儿娱乐设备。
2、建设改造11个幼儿园，总建筑面积30995平方米。教学生活设施、学生食堂平方米、附属设施和设备购置等</t>
  </si>
  <si>
    <t>防城区农旅公司</t>
  </si>
  <si>
    <t>东兴市新建城区幼儿园工程</t>
  </si>
  <si>
    <t>新建幼儿园6所，总建筑面积约31320平方米，以及相关附属设施及仪器设备。</t>
  </si>
  <si>
    <t>东兴市乡镇及农村幼儿园提升工程</t>
  </si>
  <si>
    <t>新建乡镇及农村幼儿园9所，改扩建农村小学附属幼儿园9所，总建筑面积约56520平方米，以及相关附属设施及仪器设备。</t>
  </si>
  <si>
    <t>东兴市伏波小学</t>
  </si>
  <si>
    <t>新建完全小学1所，办学规模42个教学班，可容纳学生1890人。建设教学楼、综合楼、食堂等教学及辅助、生活用房，总建筑面积13725.30平方米，配套建设200米田径运动场、篮球场、羽毛球场、乒乓球台、沙坑、看台、舞台、升旗台、校门、围墙、绿化、路、水电等附属工程以及购置相关教学仪器设备设施。</t>
  </si>
  <si>
    <t>（二）卫生事业</t>
  </si>
  <si>
    <t>防城港市第一人民医院迁建项目</t>
  </si>
  <si>
    <t>按照800张床位规模建设一所三级甲等综合医院。总用地面积为90379.20平方米（约合135.6亩）,净用地面积800141.1平方米（约合120.2亩）。总建筑面积为136387.02平方米（其中地上总面积97562平方米，地下室面积38825平方米）。建设内容主要包括门诊医技住院综合楼、教学科研楼、办公综合楼、技术交流中心、康养中心、专家公寓及学员宿舍、污水处理站、液氧站建筑等建筑单体，及室外附属工程（含围墙、总平土石方、道路及硬化工程、绿化工程、总平给排水、电气、医疗设备等配套设施）。</t>
  </si>
  <si>
    <t>市第一人民医院</t>
  </si>
  <si>
    <t>市投资发展集团有限公司</t>
  </si>
  <si>
    <t>防城港市防城区妇幼保健院医疗用房建设项目</t>
  </si>
  <si>
    <t>按照230张床位建设。总建筑面积29409.11平方米，其中：门诊医技楼10603.46平方米、住院楼11424.33平方米及地下室停车场、附属用房等配套设施7231.28平方米。建设内容：门诊医技楼、住院楼、地下室等的建安工程、道路工程、绿化工程、水电工程等相关配套设施建设。</t>
  </si>
  <si>
    <t>防城区妇幼保健院</t>
  </si>
  <si>
    <t>市卫生健康委</t>
  </si>
  <si>
    <t>防城港市中医医院迁建项目</t>
  </si>
  <si>
    <t xml:space="preserve">    按照800张床位规模新建市中医医院，主要建设内容包括门诊楼、医技楼、住院楼及其他辅助功能用房，总建筑面积132400平方米。包含土建工程，安装工程，手术室、ICU和消毒供应室等净化工程，大型设备购置及绿化亮化工程等相关配套设施、信息系统。主要功能为承担防城港市群众医疗保健、东盟国家及国际友人的医疗保健、国际传统医学交流合作。</t>
  </si>
  <si>
    <t>市中医医院</t>
  </si>
  <si>
    <t>防城港市重大疫情救治基地项目</t>
  </si>
  <si>
    <t>项目建筑面积38818.4㎡平方米，购置CT、DR、P2实验室、床边监护系统、呼吸机、体外膜肺氧合（ECMO）、负压救护车等相关设备。</t>
  </si>
  <si>
    <t>防城港市妇幼保健院示范托育服务中心</t>
  </si>
  <si>
    <t xml:space="preserve">    总投资3250万元。总建筑面积6000平方米，新增托位360个。主要建设内容为建安工程、给排水、供电及道路绿化等配套设施建设。</t>
  </si>
  <si>
    <t>市妇幼保健院</t>
  </si>
  <si>
    <t>东兴市妇幼保健院迁建工程</t>
  </si>
  <si>
    <t>2020年</t>
  </si>
  <si>
    <t>2023年</t>
  </si>
  <si>
    <t>项目占地面积约50亩，按200床位标准建设，业务用房面积约22500平方米。</t>
  </si>
  <si>
    <t>东兴市妇幼保健院</t>
  </si>
  <si>
    <t>东兴市人民医院住院楼装饰改造及设备购置项目</t>
  </si>
  <si>
    <t>对东兴市人民医院住院楼一至六层进行重新装饰改造，并增加部分医疗和信息化设备。装饰改造建筑面积合计为8465.13平方米。</t>
  </si>
  <si>
    <t>东兴市人民医院</t>
  </si>
  <si>
    <t>防城港市妇幼保健院医疗用房项目</t>
  </si>
  <si>
    <t>项目按 254张床位规模建设，新建医疗用房一栋，总建筑面积36510平方米，包括急诊部、门诊部、住院部、医技科室、保障用房、管理用房、院内生活用房和地下室（含人防）等。主要建设内容包括：建安工程及院内给排水、电气、道路、绿化、污水处理等配套设施建设。</t>
  </si>
  <si>
    <t>国际公共卫生合作保障基地</t>
  </si>
  <si>
    <t>包括国际新特药储备中心、欧美新特药储备中心、国际医药加工贸易港、药品保税仓库、医药冷链仓库、医疗器械保税仓库、国际医药交易平台、国际应急救援联动中心与培训中心等,通过建设国际公共卫生合作保障基地，完善医疗防疫物资的产业链、供应链，开展国际联合救援培训，建成开放共享、协同高效的国际公共卫生合作重要区域。</t>
  </si>
  <si>
    <t>市文旅集团</t>
  </si>
  <si>
    <t>市疾控中心搬迁</t>
  </si>
  <si>
    <t xml:space="preserve">    本项目新建疾控中心实验大楼、综合业务楼（含公共卫生医师规范化培训中心）、应急保障综合服务楼（含应急培训及应急物资、消杀物资储备用房）等占地30亩，建筑面积10000平方米，其中：实验楼5200平方米，综合业务楼3500平方米，应急保障综合服务楼1300平方米，主要建设内容为土建装修工程和配套设施建设等。</t>
  </si>
  <si>
    <t>市疾控中心</t>
  </si>
  <si>
    <t>防城区传染病医院业务用房（皮肤病医院）</t>
  </si>
  <si>
    <t>总用地面积15560平方米（约23.34亩），总建筑面积8020平方米（包括门诊大楼，医技科室，保障系统，地下人防设施及停车位），建成后床位60张，主要建设内容为医疗用房及地下建筑建安工程，以及给排水，供电，污水处理等配套设施建设</t>
  </si>
  <si>
    <t>防城区皮肤病防治医院</t>
  </si>
  <si>
    <t>防城港市防城区乡镇卫生院提升改造工程</t>
  </si>
  <si>
    <t>包括防城镇、大菉镇、那梭镇、那良镇等4所卫生院提升改造及配套设施建设。</t>
  </si>
  <si>
    <t>防城港市港口区工人医院（职业病医院）</t>
  </si>
  <si>
    <t>港口区</t>
  </si>
  <si>
    <t>占地50亩，主要建设内容包括业务用房、装饰装修、供水供电、排污排水、绿化亮化、消防及医疗设备等相关配套设施。</t>
  </si>
  <si>
    <t>港口区人民医院业务用房项目</t>
  </si>
  <si>
    <t>2021年</t>
  </si>
  <si>
    <t>2022年</t>
  </si>
  <si>
    <t>项目按140张床位规模建设，总建筑面积6557平方米，为地上六层。建设内容包括：土建工程、装饰工程、安装工程、给排水工程、电气工程等及相关配套设施建设。</t>
  </si>
  <si>
    <t>港口区人民医院</t>
  </si>
  <si>
    <t>港口区政府</t>
  </si>
  <si>
    <t>东兴市人民医院整体搬迁工程二期（东兴市中越友好医院）</t>
  </si>
  <si>
    <t>项目规划用地位于国门大道原楠木山收费站旁，计划用地170亩，建设规模109590㎡，建设包括急诊楼、门诊楼、住院部及信息化建设、医疗设备配套、配套设施建设等。</t>
  </si>
  <si>
    <t>防城港市防城区人民医院门诊医技综合楼</t>
  </si>
  <si>
    <t>新建门诊、医技综合楼，建筑面积12560平方米。</t>
  </si>
  <si>
    <t>防城区人民医院</t>
  </si>
  <si>
    <t>（三）文化事业</t>
  </si>
  <si>
    <t>东兴市图书馆</t>
  </si>
  <si>
    <t>拟新建图书馆1栋，层数5F/-1F，按小型图书馆标准建设，总建筑面积4850.27㎡。其中，地上建筑作为图书馆用房、建筑面积为4119.47㎡，地下建筑作为市文化中心（含图书馆、文化馆、博物馆、陈列馆、演艺剧场、老年大学及老干部活动中心）公用的设备用房、建筑面积为730.8㎡。 
建设内容包括建筑主体工程、装饰装修工程（只含外立面装修及室内抹灰）、给排水工程、电气工程、消防工程、暖通工程（不含空调系统）、总平绿化、道路广场、室外水电、挡土墙及土石方工程等。</t>
  </si>
  <si>
    <t>东兴市城市建设投资有限责任公司</t>
  </si>
  <si>
    <t>东兴市文化馆</t>
  </si>
  <si>
    <t>拟建文化馆用房1栋、建筑层数5F/-1F、总建筑面积6250.77平方米。其中：地上面积4251.45平方米作为文化馆用房，地下建筑面积1999.32平方米作为车库。建设内容包括文化馆土建工程、装饰工程（只含外立面装修及室内抹灰）、给排水工程、电气工程、消防工程，空调通风工程，绿建工程、地下车库工程以及周边总平工程等。</t>
  </si>
  <si>
    <t>东兴市博物馆</t>
  </si>
  <si>
    <t>拟按小型标准新建东兴市博物馆，建筑层数5层，总建筑面积5895.65㎡。（其中架空层停车库建设面积941.96㎡，博物馆用房建筑面积4953.69㎡）；主要建设内容包括建筑主体工程、装饰装修工程（只含外立面装修及室内抹灰）、给排水工程、电气工程、消防工程、暖通工程（不含空调系统）以及总平绿化、道路广场、室外水电、护坡及土石方工程等。</t>
  </si>
  <si>
    <t>东兴市南洋华侨纪念馆</t>
  </si>
  <si>
    <t>拟建南洋华侨纪念馆1栋、建筑层数5F/-1F、建筑面积5269.66平方米，其中地上建筑作为南洋华侨纪念馆用房、建筑面积3965.91㎡，地下室作为停车库、建筑面积1303.75㎡；主要建设内容包括建筑主体工程、装饰装修工程（只含外立面装修及室内抹灰）、给排水工程、电气工程、消防工程，暖通工程（不含空调系统以及总平土石方、绿化、道路广场、室外水电、护坡等配套工程。</t>
  </si>
  <si>
    <t>东兴市文化艺术中心</t>
  </si>
  <si>
    <t>拟新建文化艺术中心用房1栋，建筑层数4层，建筑面积3496.73㎡；配套建设总平绿化、道路广场、室外水电、挡土墙等工程；主要建设内容包括建筑主体工程、装饰装修工程（只含外立面装修及室内抹灰）、给排水工程、电气工程、消防工程、暖通工程（不含空调系统）以及总平土石方、绿化、道路广场、室外水电、挡土墙等配套工程。</t>
  </si>
  <si>
    <t>东兴市老年人大学及老干部活动中心</t>
  </si>
  <si>
    <t>拟建义务用房1栋，高4层，建筑面积共4483.40㎡（其中：老年大学1140.24㎡、老干部活动中心3343.16㎡）；建设内容包括建筑主体工程、装饰装修工程、给排水工程、电气工程、消防工程、暖通工程以及总平绿化、道路广场、室外水电等工程。</t>
  </si>
  <si>
    <t>东兴市妇女儿童活动中心</t>
  </si>
  <si>
    <t>项目占地面积3333.34平方米，总建筑面积4788.88平方米。主要建设内容包括土建工程、装修工程、给排水工程、电气工程、消防工程、智能工程、暖通工程、室外配套工程及相关设备购置等。</t>
  </si>
  <si>
    <t>东兴市妇女联合会</t>
  </si>
  <si>
    <t>东兴市京族博物馆升级改造工程</t>
  </si>
  <si>
    <t>拟按国家级标准对京族博物馆进行升级改造。包括京族博物馆升级改造、扩建工程，拟建面积6000平方米（包括民族风情表演厅、多功能会议室、非遗展示厅、体验厅、文创产品展示厅等）。</t>
  </si>
  <si>
    <t>东兴市文体广电和旅游局</t>
  </si>
  <si>
    <t>（四）体育事业</t>
  </si>
  <si>
    <t>中国·防城港体育小镇</t>
  </si>
  <si>
    <t>江山半岛</t>
  </si>
  <si>
    <t>占地4659亩，其中建设用地约580亩，租赁用地约4079亩；项目用海737.316亩。项目功能包括六大特色主题分区：特色风情小镇、滨海旅游区、高尚住宅区、健康运动区、医疗康复中心、野奢度假区，形成三湾、一带、一公园的空间结构。</t>
  </si>
  <si>
    <t>防城港市和居置业有限公司</t>
  </si>
  <si>
    <t>江山半岛旅游度假区管理委员会</t>
  </si>
  <si>
    <t>东兴市金湖体育公园</t>
  </si>
  <si>
    <t>2024年</t>
  </si>
  <si>
    <t>占地面积339亩，为改造新建园林建设工程。主要建设内容有广场建设、园路建设、景观铺装、园景雕塑和小品、绿化种植、林相改造、园林建筑与环境设施小品建设、水系综合治理建设、给排水设施、电气安装、节能体系建设、无障碍建设。建设规模拟建设公共绿地面积为188000平方米，建设园路面积为16950平方米，广场及铺装场地面积5650平方米，生态停车场面积为8000平方米，配套建筑面积7400平方米（其中包括游客服务中心1100平方米，公厕800平方米，景点各类建筑物5500平方米）。</t>
  </si>
  <si>
    <t>东兴市城市管理监督局</t>
  </si>
  <si>
    <t>（五）旅游产业</t>
  </si>
  <si>
    <t>金花茶小镇</t>
  </si>
  <si>
    <t>建设中国-东盟金花茶产业总部基地旅游集散服务中心、生态停车场、旅游厕所、旅游标识牌、旅游安全设施等。</t>
  </si>
  <si>
    <t>市文化广电体育和旅游局</t>
  </si>
  <si>
    <t>防城港西湾海洋文化旅游综合体及配套基础设施工程</t>
  </si>
  <si>
    <t>项目以科学规划和合理布局强化西湾全域“海洋”性，通过主题化利用海洋文化吸引市民和游客，通过产业融合开发多种新业态旅游产品，提升海洋文化旅游综合效益，促进度假、休闲、展览等业态发展，充分发挥海洋特色文化提升附加值作用。项目位于防城港西湾长榄岛、洲墩岛及毗邻内湾海域，项目总规划总面积约19.6平方公里，项目拟以西湾海域整治修复为基础，实施西湾海域清淤、航道疏浚以及长榄岛吹填工程，以建成集海洋汇演中心、国际会展博览中心、北部湾规划展馆、医疗康养基地、海滨公园、体育小镇、游艇栈道，以及配套环岛景观智慧绿道、旅客集散地、公共停车场、水电路等基础设施的大型海洋文化旅游综合体。</t>
  </si>
  <si>
    <t>防城港市港发控股集团有限公司</t>
  </si>
  <si>
    <t>簕山古渔村旅游景区提升改造工程</t>
  </si>
  <si>
    <t>1.旅游景区建筑面积1200平方米，其中包含游客集散中心1000平方米，游客观光休闲区200平方米。2.在原有四级公路基础上提升改建茅企一级公路至簕山旅游景区道路，长约0.945公里，路面宽度7.0米，路基宽8.5米，双向两车道，设计时速30公里/小时；3.牛路桥头至榄埠江桥头道路，长约4.3公里，路面宽度7.0米，路基宽8.5米，双向两车道，设计时速40公里/小时（其中包含榄埠江大桥及桥头引道工程，长约0.544公里，桥长250米，桥面全宽8.5米，引道长294米，路基宽8.5米）.拟建游客集散中心、道路改扩建工程，旅游景区配套设施包含：生态停车场、特色美食一条街、公共厕所、垃圾箱、照明、绿化、雨污水处理以及垃圾处理等。</t>
  </si>
  <si>
    <t>港口区交通局</t>
  </si>
  <si>
    <t>港口区文化广电体育和旅游局</t>
  </si>
  <si>
    <t>二桥国门景区项目</t>
  </si>
  <si>
    <t>东兴口岸二桥国门景区一期项目包含11个子项目建设内容，具体如下：1、东兴口岸二桥综合服务区一期工程,总用地115072.65㎡，总建筑面积50102.84㎡，其中新建联检大楼1栋建筑面积49261.70㎡，其他用房841.14㎡。2、东兴口岸二桥国门楼查验设备工程，配置国门楼停车场岗亭、进出口电动门；友好大道中央分隔带拆除改造；东西三区办公用房加装窗帘；配置出入境大厅玻璃栏杆、台牌、封门窗；配置卫生间顶部、地面指引标识、墙及柱子温馨提示等标语；配置出境查验海关客车道测温系统；西一区二层厨房水管抢修等。3、东兴口岸二桥国门楼海关办公设备工程，主要配置国门楼海关办公用品和用具。4、东兴口岸二桥国门楼广告布设工程，国门楼查验区和广场区的广告设备设施布设。5、东兴口岸二桥国门楼平移门、标识牌、标识牌接电采购安装工程，配置国门楼查验区的平移门、标识牌，以及对标识牌接电。6、东兴口岸二桥国门楼海关周界监控和车辆查验设备工程，配置国门楼海关周界监控和车辆查验的摄像头、录像机及相关存储设备。7、东兴口岸二桥国门楼口岸签证处装修及设备采购工程，对国门楼东面二层口岸签证处相关布局进行改造和装修，并配置相关签证设备，包括签证处的签证、办公、配套服务3个功能区约890㎡。8、东兴口岸二桥国门楼负压室工程，工程为东兴二桥国门楼出境负压隔离室建设与改造部署，负压隔离室改造工程范围面积共计115㎡，设有候转室，医学排查室，采样室，快检室以及相关辅助用房。9、东兴口岸二桥国门楼空中连廊室内布展工程，在二桥国门楼11层空中连廊室和12层楼顶装修布展，总面积约5000㎡，其中11层室内面积2990㎡，主展厅面积约1350㎡。10、东兴口岸二桥国门景区一期旅游服务项目，国门景区4个地块总面积为278.73亩，一期项目建设游客服务中心建筑面积10000㎡。11、东兴市友好大道北段工程，拟建道路长996.5米，红线宽50米。</t>
  </si>
  <si>
    <t>东兴市开发投资集团有限公司</t>
  </si>
  <si>
    <t>东兴市文化广电体育和旅游局</t>
  </si>
  <si>
    <t>（六）养老</t>
  </si>
  <si>
    <t>防城港市老年养护中心项目</t>
  </si>
  <si>
    <t>项目占地约30亩，设置养老床位1000张，其他配套服务设施一批，总建筑面积约10万平方米，总投资9000万元。建设内容主要包括：公寓式老年服务楼、高级老年寓所、医疗康复中心、培训中心、健身娱乐中心、综合服务用房及室外运动场、配套设施等。</t>
  </si>
  <si>
    <t>市投资集团</t>
  </si>
  <si>
    <t>市民政局</t>
  </si>
  <si>
    <t>国际医养康复及慢性病管理中心</t>
  </si>
  <si>
    <t>建设规模：占地面积11亩，总建筑面积约30000平方米。建设内容：建设医养康复大楼，配备约400张养老床位、200张康复床位，设置基本诊疗科室、区域影像中心、区域检验中心、康复中心、一体化健康管理平台、慢性病链式管理服务平台。</t>
  </si>
  <si>
    <t>防城港市兴港集团有限公司</t>
  </si>
  <si>
    <t>桃花湾社区居家养老服务中心扩建工程</t>
  </si>
  <si>
    <t>扩建9层居家养老服务楼。建筑面积约5400平方。主要建设内容包括新增附属用房约20间，新增床位数80张床位。增加文化交流室、医务室、心理辅导室等附属用房。</t>
  </si>
  <si>
    <t>港口区民政局</t>
  </si>
  <si>
    <t>（七）其他社会民生</t>
  </si>
  <si>
    <t>防城港市市民中心</t>
  </si>
  <si>
    <t>总建筑面积136249平方米，其中：地上91249平方米，地下45000平方米。主要建设内容包括：市民服务中心、城市大数据中心、综合服务区及室外附属工程等。</t>
  </si>
  <si>
    <t>防城港市城投华奇实业有限责任公司</t>
  </si>
  <si>
    <t>东兴渝兴公墓</t>
  </si>
  <si>
    <t>建设规模：项目用地500亩（其中墓区规划用地290亩，配套设施用地210亩），拟建墓位4万位，建筑面积5000平方米。建设内容: 墓穴、综合服务中心、公共厕所、职工宿舍、广场、化粪池、绿化景观区、碑石加工区、生命文化长廊、放生池，配套道路、大门、停车场等相关设施。</t>
  </si>
  <si>
    <t>广西东兴市渝兴旅游开发有限公司</t>
  </si>
</sst>
</file>

<file path=xl/styles.xml><?xml version="1.0" encoding="utf-8"?>
<styleSheet xmlns="http://schemas.openxmlformats.org/spreadsheetml/2006/main">
  <numFmts count="10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_);\(0\)"/>
    <numFmt numFmtId="177" formatCode="0_ "/>
    <numFmt numFmtId="178" formatCode="0.00_);\(0.00\)"/>
    <numFmt numFmtId="179" formatCode="yyyy&quot;年&quot;m&quot;月&quot;;@"/>
    <numFmt numFmtId="180" formatCode="0_);[Red]\(0\)"/>
    <numFmt numFmtId="181" formatCode="yyyy&quot;年&quot;m&quot;月&quot;d&quot;日&quot;;@"/>
  </numFmts>
  <fonts count="40">
    <font>
      <sz val="12"/>
      <name val="宋体"/>
      <charset val="134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20"/>
      <color theme="1"/>
      <name val="方正小标宋简体"/>
      <charset val="134"/>
    </font>
    <font>
      <sz val="10"/>
      <color theme="1"/>
      <name val="方正小标宋简体"/>
      <charset val="134"/>
    </font>
    <font>
      <sz val="11"/>
      <color theme="1"/>
      <name val="宋体"/>
      <charset val="134"/>
    </font>
    <font>
      <sz val="10"/>
      <color theme="1"/>
      <name val="Times New Roman"/>
      <charset val="134"/>
    </font>
    <font>
      <b/>
      <sz val="10"/>
      <color theme="1"/>
      <name val="宋体"/>
      <charset val="134"/>
    </font>
    <font>
      <b/>
      <sz val="10"/>
      <color theme="1"/>
      <name val="Times New Roman"/>
      <charset val="134"/>
    </font>
    <font>
      <b/>
      <sz val="10"/>
      <color theme="1"/>
      <name val="宋体"/>
      <charset val="134"/>
      <scheme val="minor"/>
    </font>
    <font>
      <b/>
      <sz val="10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0"/>
      <name val="Arial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Times New Roman"/>
      <charset val="134"/>
    </font>
    <font>
      <sz val="11"/>
      <color indexed="8"/>
      <name val="Tahoma"/>
      <charset val="134"/>
    </font>
    <font>
      <sz val="11"/>
      <color indexed="60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0"/>
      <name val="MS Sans Serif"/>
      <charset val="134"/>
    </font>
    <font>
      <b/>
      <sz val="11"/>
      <color indexed="63"/>
      <name val="宋体"/>
      <charset val="134"/>
    </font>
    <font>
      <sz val="11"/>
      <color indexed="8"/>
      <name val="等线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62">
    <xf numFmtId="0" fontId="0" fillId="0" borderId="0"/>
    <xf numFmtId="42" fontId="17" fillId="0" borderId="0" applyFont="0" applyFill="0" applyBorder="0" applyAlignment="0" applyProtection="0">
      <alignment vertical="center"/>
    </xf>
    <xf numFmtId="0" fontId="0" fillId="0" borderId="0"/>
    <xf numFmtId="0" fontId="12" fillId="11" borderId="0" applyNumberFormat="0" applyBorder="0" applyAlignment="0" applyProtection="0">
      <alignment vertical="center"/>
    </xf>
    <xf numFmtId="0" fontId="22" fillId="8" borderId="6" applyNumberFormat="0" applyAlignment="0" applyProtection="0">
      <alignment vertical="center"/>
    </xf>
    <xf numFmtId="0" fontId="24" fillId="0" borderId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9" fontId="1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7" fillId="15" borderId="11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15" fillId="0" borderId="0"/>
    <xf numFmtId="0" fontId="31" fillId="0" borderId="0"/>
    <xf numFmtId="0" fontId="24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0" fillId="0" borderId="0"/>
    <xf numFmtId="0" fontId="25" fillId="6" borderId="8" applyNumberFormat="0" applyAlignment="0" applyProtection="0">
      <alignment vertical="center"/>
    </xf>
    <xf numFmtId="0" fontId="0" fillId="0" borderId="0"/>
    <xf numFmtId="0" fontId="21" fillId="6" borderId="6" applyNumberFormat="0" applyAlignment="0" applyProtection="0">
      <alignment vertical="center"/>
    </xf>
    <xf numFmtId="0" fontId="0" fillId="0" borderId="0"/>
    <xf numFmtId="0" fontId="34" fillId="24" borderId="13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2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0" fillId="0" borderId="0"/>
    <xf numFmtId="0" fontId="12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0" fillId="0" borderId="0"/>
    <xf numFmtId="0" fontId="14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0" borderId="0"/>
    <xf numFmtId="0" fontId="15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0" borderId="0"/>
    <xf numFmtId="0" fontId="24" fillId="0" borderId="0"/>
    <xf numFmtId="0" fontId="37" fillId="0" borderId="0" applyNumberFormat="0" applyFill="0" applyBorder="0" applyAlignment="0" applyProtection="0"/>
    <xf numFmtId="0" fontId="0" fillId="0" borderId="0"/>
    <xf numFmtId="0" fontId="0" fillId="0" borderId="0"/>
    <xf numFmtId="0" fontId="37" fillId="0" borderId="0" applyNumberFormat="0" applyFill="0" applyBorder="0" applyAlignment="0" applyProtection="0"/>
    <xf numFmtId="0" fontId="0" fillId="0" borderId="0"/>
    <xf numFmtId="9" fontId="0" fillId="0" borderId="0" applyFont="0" applyFill="0" applyBorder="0" applyAlignment="0" applyProtection="0"/>
    <xf numFmtId="0" fontId="0" fillId="0" borderId="0"/>
    <xf numFmtId="0" fontId="0" fillId="0" borderId="0">
      <protection locked="0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protection locked="0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9" fillId="0" borderId="0"/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1" fillId="0" borderId="0"/>
    <xf numFmtId="0" fontId="38" fillId="36" borderId="14" applyNumberFormat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24" fillId="19" borderId="12" applyNumberFormat="0" applyFont="0" applyAlignment="0" applyProtection="0">
      <alignment vertical="center"/>
    </xf>
  </cellStyleXfs>
  <cellXfs count="76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wrapText="1"/>
    </xf>
    <xf numFmtId="0" fontId="1" fillId="0" borderId="0" xfId="155" applyFont="1" applyFill="1" applyBorder="1" applyAlignment="1">
      <alignment wrapText="1"/>
    </xf>
    <xf numFmtId="0" fontId="1" fillId="2" borderId="0" xfId="155" applyFont="1" applyFill="1" applyBorder="1" applyAlignment="1">
      <alignment wrapText="1"/>
    </xf>
    <xf numFmtId="0" fontId="2" fillId="2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79" fontId="1" fillId="0" borderId="0" xfId="0" applyNumberFormat="1" applyFont="1" applyFill="1" applyAlignment="1">
      <alignment horizontal="center"/>
    </xf>
    <xf numFmtId="177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left"/>
    </xf>
    <xf numFmtId="176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2" fillId="0" borderId="0" xfId="0" applyFont="1" applyFill="1"/>
    <xf numFmtId="0" fontId="3" fillId="2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2" borderId="0" xfId="155" applyFont="1" applyFill="1" applyAlignment="1">
      <alignment horizontal="center" vertical="center" wrapText="1"/>
    </xf>
    <xf numFmtId="0" fontId="5" fillId="0" borderId="0" xfId="155" applyFont="1" applyFill="1" applyAlignment="1">
      <alignment horizontal="center" vertical="center" wrapText="1"/>
    </xf>
    <xf numFmtId="179" fontId="5" fillId="0" borderId="0" xfId="155" applyNumberFormat="1" applyFont="1" applyFill="1" applyAlignment="1">
      <alignment horizontal="center" vertical="center" wrapText="1"/>
    </xf>
    <xf numFmtId="177" fontId="5" fillId="0" borderId="0" xfId="155" applyNumberFormat="1" applyFont="1" applyFill="1" applyAlignment="1">
      <alignment horizontal="center" vertical="center" wrapText="1"/>
    </xf>
    <xf numFmtId="0" fontId="6" fillId="2" borderId="0" xfId="155" applyFont="1" applyFill="1" applyBorder="1" applyAlignment="1">
      <alignment horizontal="left" vertical="center" wrapText="1"/>
    </xf>
    <xf numFmtId="0" fontId="7" fillId="0" borderId="0" xfId="155" applyFont="1" applyFill="1" applyBorder="1" applyAlignment="1">
      <alignment horizontal="center" vertical="center" wrapText="1"/>
    </xf>
    <xf numFmtId="0" fontId="7" fillId="0" borderId="0" xfId="155" applyFont="1" applyFill="1" applyBorder="1" applyAlignment="1">
      <alignment horizontal="left" vertical="center" wrapText="1"/>
    </xf>
    <xf numFmtId="179" fontId="7" fillId="0" borderId="0" xfId="155" applyNumberFormat="1" applyFont="1" applyFill="1" applyBorder="1" applyAlignment="1">
      <alignment horizontal="left" vertical="center" wrapText="1"/>
    </xf>
    <xf numFmtId="177" fontId="7" fillId="0" borderId="0" xfId="155" applyNumberFormat="1" applyFont="1" applyFill="1" applyBorder="1" applyAlignment="1">
      <alignment horizontal="center" vertical="center" wrapText="1"/>
    </xf>
    <xf numFmtId="0" fontId="8" fillId="2" borderId="1" xfId="155" applyFont="1" applyFill="1" applyBorder="1" applyAlignment="1">
      <alignment horizontal="center" vertical="center" wrapText="1"/>
    </xf>
    <xf numFmtId="0" fontId="8" fillId="0" borderId="1" xfId="155" applyFont="1" applyFill="1" applyBorder="1" applyAlignment="1">
      <alignment horizontal="center" vertical="center" wrapText="1"/>
    </xf>
    <xf numFmtId="0" fontId="8" fillId="0" borderId="2" xfId="155" applyFont="1" applyFill="1" applyBorder="1" applyAlignment="1">
      <alignment horizontal="center" vertical="center" wrapText="1"/>
    </xf>
    <xf numFmtId="179" fontId="8" fillId="0" borderId="1" xfId="155" applyNumberFormat="1" applyFont="1" applyFill="1" applyBorder="1" applyAlignment="1">
      <alignment horizontal="center" vertical="center" wrapText="1"/>
    </xf>
    <xf numFmtId="177" fontId="8" fillId="0" borderId="2" xfId="155" applyNumberFormat="1" applyFont="1" applyFill="1" applyBorder="1" applyAlignment="1">
      <alignment horizontal="center" vertical="center" wrapText="1"/>
    </xf>
    <xf numFmtId="0" fontId="8" fillId="0" borderId="3" xfId="155" applyFont="1" applyFill="1" applyBorder="1" applyAlignment="1">
      <alignment horizontal="center" vertical="center" wrapText="1"/>
    </xf>
    <xf numFmtId="177" fontId="8" fillId="0" borderId="4" xfId="155" applyNumberFormat="1" applyFont="1" applyFill="1" applyBorder="1" applyAlignment="1">
      <alignment horizontal="center" vertical="center" wrapText="1"/>
    </xf>
    <xf numFmtId="0" fontId="7" fillId="2" borderId="1" xfId="155" applyFont="1" applyFill="1" applyBorder="1" applyAlignment="1">
      <alignment horizontal="center" vertical="center" wrapText="1"/>
    </xf>
    <xf numFmtId="0" fontId="9" fillId="0" borderId="1" xfId="155" applyFont="1" applyFill="1" applyBorder="1" applyAlignment="1">
      <alignment horizontal="center" vertical="center" wrapText="1"/>
    </xf>
    <xf numFmtId="179" fontId="9" fillId="0" borderId="1" xfId="155" applyNumberFormat="1" applyFont="1" applyFill="1" applyBorder="1" applyAlignment="1">
      <alignment horizontal="center" vertical="center" wrapText="1"/>
    </xf>
    <xf numFmtId="177" fontId="10" fillId="0" borderId="1" xfId="155" applyNumberFormat="1" applyFont="1" applyFill="1" applyBorder="1" applyAlignment="1">
      <alignment horizontal="center" vertical="center" wrapText="1"/>
    </xf>
    <xf numFmtId="0" fontId="10" fillId="0" borderId="1" xfId="155" applyFont="1" applyFill="1" applyBorder="1" applyAlignment="1">
      <alignment horizontal="left" vertical="center" wrapText="1"/>
    </xf>
    <xf numFmtId="0" fontId="1" fillId="2" borderId="2" xfId="155" applyFont="1" applyFill="1" applyBorder="1" applyAlignment="1">
      <alignment horizontal="center" vertical="center" wrapText="1"/>
    </xf>
    <xf numFmtId="180" fontId="8" fillId="0" borderId="2" xfId="23" applyNumberFormat="1" applyFont="1" applyFill="1" applyBorder="1" applyAlignment="1">
      <alignment horizontal="center" vertical="center" wrapText="1"/>
    </xf>
    <xf numFmtId="0" fontId="1" fillId="0" borderId="2" xfId="155" applyFont="1" applyFill="1" applyBorder="1" applyAlignment="1">
      <alignment horizontal="center" vertical="center" wrapText="1"/>
    </xf>
    <xf numFmtId="179" fontId="1" fillId="0" borderId="2" xfId="155" applyNumberFormat="1" applyFont="1" applyFill="1" applyBorder="1" applyAlignment="1">
      <alignment horizontal="center" vertical="center" wrapText="1"/>
    </xf>
    <xf numFmtId="0" fontId="8" fillId="0" borderId="2" xfId="155" applyFont="1" applyFill="1" applyBorder="1" applyAlignment="1">
      <alignment horizontal="left" vertical="center" wrapText="1"/>
    </xf>
    <xf numFmtId="0" fontId="1" fillId="2" borderId="1" xfId="155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179" fontId="1" fillId="0" borderId="1" xfId="0" applyNumberFormat="1" applyFont="1" applyFill="1" applyBorder="1" applyAlignment="1">
      <alignment horizontal="center" vertical="center" wrapText="1"/>
    </xf>
    <xf numFmtId="57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155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80" fontId="1" fillId="0" borderId="1" xfId="23" applyNumberFormat="1" applyFont="1" applyFill="1" applyBorder="1" applyAlignment="1">
      <alignment horizontal="center" vertical="center" wrapText="1"/>
    </xf>
    <xf numFmtId="177" fontId="1" fillId="0" borderId="1" xfId="155" applyNumberFormat="1" applyFont="1" applyFill="1" applyBorder="1" applyAlignment="1">
      <alignment horizontal="center" vertical="center" wrapText="1"/>
    </xf>
    <xf numFmtId="0" fontId="1" fillId="0" borderId="1" xfId="155" applyFont="1" applyFill="1" applyBorder="1" applyAlignment="1">
      <alignment horizontal="left" vertical="center" wrapText="1"/>
    </xf>
    <xf numFmtId="179" fontId="1" fillId="0" borderId="1" xfId="155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80" fontId="1" fillId="0" borderId="1" xfId="23" applyNumberFormat="1" applyFont="1" applyFill="1" applyBorder="1" applyAlignment="1">
      <alignment horizontal="left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180" fontId="8" fillId="0" borderId="1" xfId="23" applyNumberFormat="1" applyFont="1" applyFill="1" applyBorder="1" applyAlignment="1">
      <alignment horizontal="center" vertical="center" wrapText="1"/>
    </xf>
    <xf numFmtId="177" fontId="8" fillId="0" borderId="1" xfId="155" applyNumberFormat="1" applyFont="1" applyFill="1" applyBorder="1" applyAlignment="1">
      <alignment horizontal="center" vertical="center" wrapText="1"/>
    </xf>
    <xf numFmtId="0" fontId="8" fillId="0" borderId="1" xfId="155" applyFont="1" applyFill="1" applyBorder="1" applyAlignment="1">
      <alignment horizontal="left" vertical="center" wrapText="1"/>
    </xf>
    <xf numFmtId="179" fontId="1" fillId="0" borderId="1" xfId="0" applyNumberFormat="1" applyFont="1" applyFill="1" applyBorder="1" applyAlignment="1">
      <alignment horizontal="center" vertical="center"/>
    </xf>
    <xf numFmtId="181" fontId="1" fillId="0" borderId="1" xfId="155" applyNumberFormat="1" applyFont="1" applyFill="1" applyBorder="1" applyAlignment="1">
      <alignment horizontal="center" vertical="center" wrapText="1"/>
    </xf>
    <xf numFmtId="181" fontId="1" fillId="0" borderId="1" xfId="155" applyNumberFormat="1" applyFont="1" applyFill="1" applyBorder="1" applyAlignment="1">
      <alignment horizontal="left" vertical="center" wrapText="1"/>
    </xf>
    <xf numFmtId="180" fontId="1" fillId="0" borderId="1" xfId="155" applyNumberFormat="1" applyFont="1" applyFill="1" applyBorder="1" applyAlignment="1">
      <alignment horizontal="left" vertical="center" wrapText="1"/>
    </xf>
    <xf numFmtId="0" fontId="7" fillId="0" borderId="0" xfId="155" applyFont="1" applyFill="1" applyAlignment="1">
      <alignment horizontal="center" vertical="center" wrapText="1"/>
    </xf>
    <xf numFmtId="176" fontId="1" fillId="0" borderId="0" xfId="155" applyNumberFormat="1" applyFont="1" applyFill="1" applyAlignment="1">
      <alignment horizontal="center" vertical="center" wrapText="1"/>
    </xf>
    <xf numFmtId="178" fontId="8" fillId="0" borderId="1" xfId="155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76" fontId="8" fillId="0" borderId="1" xfId="155" applyNumberFormat="1" applyFont="1" applyFill="1" applyBorder="1" applyAlignment="1">
      <alignment horizontal="center" vertical="center" wrapText="1"/>
    </xf>
    <xf numFmtId="0" fontId="10" fillId="0" borderId="1" xfId="155" applyFont="1" applyFill="1" applyBorder="1" applyAlignment="1">
      <alignment horizontal="center" vertical="center" wrapText="1"/>
    </xf>
    <xf numFmtId="0" fontId="7" fillId="0" borderId="1" xfId="155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2" xfId="155" applyFont="1" applyFill="1" applyBorder="1" applyAlignment="1">
      <alignment wrapText="1"/>
    </xf>
    <xf numFmtId="0" fontId="1" fillId="0" borderId="1" xfId="155" applyFont="1" applyFill="1" applyBorder="1" applyAlignment="1">
      <alignment wrapText="1"/>
    </xf>
    <xf numFmtId="176" fontId="1" fillId="0" borderId="1" xfId="155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162">
    <cellStyle name="常规" xfId="0" builtinId="0"/>
    <cellStyle name="货币[0]" xfId="1" builtinId="7"/>
    <cellStyle name="0,0_x000d_&#10;NA_x000d_&#10; 10" xfId="2"/>
    <cellStyle name="20% - 强调文字颜色 3" xfId="3" builtinId="38"/>
    <cellStyle name="输入" xfId="4" builtinId="20"/>
    <cellStyle name="常规 44" xfId="5"/>
    <cellStyle name="货币" xfId="6" builtinId="4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常规 10 2 2 3" xfId="13"/>
    <cellStyle name="百分比" xfId="14" builtinId="5"/>
    <cellStyle name="已访问的超链接" xfId="15" builtinId="9"/>
    <cellStyle name="常规 6" xfId="16"/>
    <cellStyle name="注释" xfId="17" builtinId="10"/>
    <cellStyle name="60% - 强调文字颜色 2" xfId="18" builtinId="36"/>
    <cellStyle name="标题 4" xfId="19" builtinId="19"/>
    <cellStyle name="常规 4 2 2 3" xfId="20"/>
    <cellStyle name="警告文本" xfId="21" builtinId="11"/>
    <cellStyle name="_ET_STYLE_NoName_00_" xfId="22"/>
    <cellStyle name="常规_2012年自治区重大项目建设方案（待报区政府）" xfId="23"/>
    <cellStyle name="常规 5 2" xfId="24"/>
    <cellStyle name="标题" xfId="25" builtinId="15"/>
    <cellStyle name="解释性文本" xfId="26" builtinId="53"/>
    <cellStyle name="标题 1" xfId="27" builtinId="16"/>
    <cellStyle name="标题 2" xfId="28" builtinId="17"/>
    <cellStyle name="_ET_STYLE_NoName_00_ 3" xfId="29"/>
    <cellStyle name="60% - 强调文字颜色 1" xfId="30" builtinId="32"/>
    <cellStyle name="标题 3" xfId="31" builtinId="18"/>
    <cellStyle name="60% - 强调文字颜色 4" xfId="32" builtinId="44"/>
    <cellStyle name="常规 90" xfId="33"/>
    <cellStyle name="输出" xfId="34" builtinId="21"/>
    <cellStyle name="0,0&#10;&#10;NA&#10;&#10; 10" xfId="35"/>
    <cellStyle name="计算" xfId="36" builtinId="22"/>
    <cellStyle name="0,0_x000d_&#10;NA_x000d_&#10; 12_西江大会战项目年度工作目标完整版（含汇总表）" xfId="37"/>
    <cellStyle name="检查单元格" xfId="38" builtinId="23"/>
    <cellStyle name="20% - 强调文字颜色 6" xfId="39" builtinId="50"/>
    <cellStyle name="强调文字颜色 2" xfId="40" builtinId="33"/>
    <cellStyle name="链接单元格" xfId="41" builtinId="24"/>
    <cellStyle name="汇总" xfId="42" builtinId="25"/>
    <cellStyle name="好" xfId="43" builtinId="26"/>
    <cellStyle name="适中" xfId="44" builtinId="28"/>
    <cellStyle name="0,0_x000d_&#10;NA_x000d_&#10; 12" xfId="45"/>
    <cellStyle name="常规 8 2" xfId="46"/>
    <cellStyle name="20% - 强调文字颜色 5" xfId="47" builtinId="46"/>
    <cellStyle name="强调文字颜色 1" xfId="48" builtinId="29"/>
    <cellStyle name="20% - 强调文字颜色 1" xfId="49" builtinId="30"/>
    <cellStyle name="40% - 强调文字颜色 1" xfId="50" builtinId="31"/>
    <cellStyle name="20% - 强调文字颜色 2" xfId="51" builtinId="34"/>
    <cellStyle name="40% - 强调文字颜色 2" xfId="52" builtinId="35"/>
    <cellStyle name="强调文字颜色 3" xfId="53" builtinId="37"/>
    <cellStyle name="强调文字颜色 4" xfId="54" builtinId="41"/>
    <cellStyle name="0,0_x000d_&#10;NA_x000d_&#10; 2" xfId="55"/>
    <cellStyle name="20% - 强调文字颜色 4" xfId="56" builtinId="42"/>
    <cellStyle name="40% - 强调文字颜色 4" xfId="57" builtinId="43"/>
    <cellStyle name="0,0_x000d_&#10;NA_x000d_&#10; 16" xfId="58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适中 2" xfId="63"/>
    <cellStyle name="40% - 强调文字颜色 6" xfId="64" builtinId="51"/>
    <cellStyle name="60% - 强调文字颜色 6" xfId="65" builtinId="52"/>
    <cellStyle name="常规 5" xfId="66"/>
    <cellStyle name="0,0_x000d_&#10;NA_x000d_&#10; 28" xfId="67"/>
    <cellStyle name="_ET_STYLE_NoName_00__钟山县2016年市级重大项目计划方案（初稿）20160216核" xfId="68"/>
    <cellStyle name="_贺州市市级层面统筹推进重大项目进度报表（1-9月）" xfId="69"/>
    <cellStyle name="0,0_x000d_&#10;NA_x000d_&#10;" xfId="70"/>
    <cellStyle name="0,0_x000d_&#10;NA_x000d_&#10; 10 2" xfId="71"/>
    <cellStyle name="0,0_x000d_&#10;NA_x000d_&#10; 12 7 3" xfId="72"/>
    <cellStyle name="0,0_x000d_&#10;NA_x000d_&#10; 16 3" xfId="73"/>
    <cellStyle name="0,0_x000d_&#10;NA_x000d_&#10; 2 2" xfId="74"/>
    <cellStyle name="0,0_x000d_&#10;NA_x000d_&#10; 3" xfId="75"/>
    <cellStyle name="0,0_x000d_&#10;NA_x000d_&#10;_2016年自治区层面重大项目进度报表（8月上报)" xfId="76"/>
    <cellStyle name="常规 2" xfId="77"/>
    <cellStyle name="ColLevel_1" xfId="78"/>
    <cellStyle name="gcd" xfId="79"/>
    <cellStyle name="Legal 8½ x 14 in" xfId="80"/>
    <cellStyle name="RowLevel_1" xfId="81"/>
    <cellStyle name="常规 10 2 2 3 2" xfId="82"/>
    <cellStyle name="百分比 2" xfId="83"/>
    <cellStyle name="差_业务工作量指标_十三五 商贸服务业重大项目2015-2-5 2 3" xfId="84"/>
    <cellStyle name="常规 16 2" xfId="85"/>
    <cellStyle name="常规 10" xfId="86"/>
    <cellStyle name="常规 10 11 2" xfId="87"/>
    <cellStyle name="常规 10 2" xfId="88"/>
    <cellStyle name="常规 10 2 2" xfId="89"/>
    <cellStyle name="常规 10 2 2 2 2" xfId="90"/>
    <cellStyle name="常规 10 2 2 2 2 3" xfId="91"/>
    <cellStyle name="常规 10 8" xfId="92"/>
    <cellStyle name="常规 15 2 2" xfId="93"/>
    <cellStyle name="常规 105" xfId="94"/>
    <cellStyle name="常规 11" xfId="95"/>
    <cellStyle name="常规 112" xfId="96"/>
    <cellStyle name="常规 13" xfId="97"/>
    <cellStyle name="常规 14" xfId="98"/>
    <cellStyle name="常规 14 3" xfId="99"/>
    <cellStyle name="常规 15" xfId="100"/>
    <cellStyle name="常规 15 2" xfId="101"/>
    <cellStyle name="常规 9" xfId="102"/>
    <cellStyle name="常规 15_河池市县域基础设施能力提升三年行动计划项目投资计划表(水利项目补充)11.16" xfId="103"/>
    <cellStyle name="常规 21" xfId="104"/>
    <cellStyle name="常规 16" xfId="105"/>
    <cellStyle name="常规 22" xfId="106"/>
    <cellStyle name="常规 17" xfId="107"/>
    <cellStyle name="常规 22 2 2" xfId="108"/>
    <cellStyle name="常规 17 2 2" xfId="109"/>
    <cellStyle name="常规 17 3 2" xfId="110"/>
    <cellStyle name="常规 23" xfId="111"/>
    <cellStyle name="常规 18" xfId="112"/>
    <cellStyle name="常规 24" xfId="113"/>
    <cellStyle name="常规 19" xfId="114"/>
    <cellStyle name="常规 2 12 2_河池市县域基础设施能力提升三年行动计划项目投资计划表(水利项目补充)11.16" xfId="115"/>
    <cellStyle name="常规 2 13" xfId="116"/>
    <cellStyle name="常规 2 14" xfId="117"/>
    <cellStyle name="常规 2 15" xfId="118"/>
    <cellStyle name="常规 2 16" xfId="119"/>
    <cellStyle name="常规 2 2" xfId="120"/>
    <cellStyle name="常规 2 3" xfId="121"/>
    <cellStyle name="常规 2 4" xfId="122"/>
    <cellStyle name="常规 2_（综合简表）2017年-2019年中期财政规划项目支出预算表1" xfId="123"/>
    <cellStyle name="常规 60" xfId="124"/>
    <cellStyle name="常规 22 2" xfId="125"/>
    <cellStyle name="常规 25" xfId="126"/>
    <cellStyle name="常规 32" xfId="127"/>
    <cellStyle name="常规 27" xfId="128"/>
    <cellStyle name="常规 29" xfId="129"/>
    <cellStyle name="常规 3" xfId="130"/>
    <cellStyle name="常规 3 2" xfId="131"/>
    <cellStyle name="常规 3 2 2 2 2 2" xfId="132"/>
    <cellStyle name="常规 3 2 3" xfId="133"/>
    <cellStyle name="常规 36" xfId="134"/>
    <cellStyle name="常规 37" xfId="135"/>
    <cellStyle name="常规 4" xfId="136"/>
    <cellStyle name="常规 4 3_河池市县域基础设施能力提升三年行动计划项目投资计划表(水利项目补充)11.16" xfId="137"/>
    <cellStyle name="常规 45" xfId="138"/>
    <cellStyle name="常规 53" xfId="139"/>
    <cellStyle name="常规 48" xfId="140"/>
    <cellStyle name="常规 49" xfId="141"/>
    <cellStyle name="常规 49 2 2 2 2" xfId="142"/>
    <cellStyle name="常规 5 3" xfId="143"/>
    <cellStyle name="常规 5 4 2_河池市县域基础设施能力提升三年行动计划项目投资计划表(水利项目补充)11.16" xfId="144"/>
    <cellStyle name="常规 52" xfId="145"/>
    <cellStyle name="常规 58" xfId="146"/>
    <cellStyle name="常规 6 2 2 2 2" xfId="147"/>
    <cellStyle name="常规 67" xfId="148"/>
    <cellStyle name="常规 7" xfId="149"/>
    <cellStyle name="常规 74" xfId="150"/>
    <cellStyle name="常规 8" xfId="151"/>
    <cellStyle name="常规 8 2 4" xfId="152"/>
    <cellStyle name="常规 91" xfId="153"/>
    <cellStyle name="常规 98" xfId="154"/>
    <cellStyle name="常规_重大工程基本情况表0318" xfId="155"/>
    <cellStyle name="普通_活用表_亿元表" xfId="156"/>
    <cellStyle name="输出 3 7 3 23" xfId="157"/>
    <cellStyle name="样式 1" xfId="158"/>
    <cellStyle name="样式 1 2" xfId="159"/>
    <cellStyle name="样式 1_钟山县2016年市级重大项目计划方案（初稿）20160216核" xfId="160"/>
    <cellStyle name="注释 2 2 2 2 2 2 15" xfId="161"/>
  </cellStyles>
  <tableStyles count="0" defaultTableStyle="TableStyleMedium2"/>
  <colors>
    <mruColors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64"/>
  <sheetViews>
    <sheetView tabSelected="1" view="pageBreakPreview" zoomScaleNormal="90" zoomScaleSheetLayoutView="100" workbookViewId="0">
      <pane ySplit="5" topLeftCell="A54" activePane="bottomLeft" state="frozen"/>
      <selection/>
      <selection pane="bottomLeft" activeCell="A2" sqref="A2:O2"/>
    </sheetView>
  </sheetViews>
  <sheetFormatPr defaultColWidth="9" defaultRowHeight="24" customHeight="1"/>
  <cols>
    <col min="1" max="1" width="5" style="5" customWidth="1"/>
    <col min="2" max="2" width="26.875" style="6" customWidth="1"/>
    <col min="3" max="3" width="9" style="6"/>
    <col min="4" max="4" width="10.75" style="6" customWidth="1"/>
    <col min="5" max="5" width="11.75" style="7" customWidth="1"/>
    <col min="6" max="6" width="11.625" style="7" customWidth="1"/>
    <col min="7" max="7" width="10.625" style="8" customWidth="1"/>
    <col min="8" max="8" width="48.625" style="9" customWidth="1"/>
    <col min="9" max="9" width="9" style="10" customWidth="1"/>
    <col min="10" max="11" width="8.875" style="10" customWidth="1"/>
    <col min="12" max="12" width="9.375" style="10" customWidth="1"/>
    <col min="13" max="13" width="12.5" style="11" customWidth="1"/>
    <col min="14" max="14" width="9.875" style="11" customWidth="1"/>
    <col min="15" max="15" width="7.25" style="1" customWidth="1"/>
    <col min="16" max="16384" width="9" style="12"/>
  </cols>
  <sheetData>
    <row r="1" customHeight="1" spans="1:2">
      <c r="A1" s="13"/>
      <c r="B1" s="14"/>
    </row>
    <row r="2" ht="39" customHeight="1" spans="1:15">
      <c r="A2" s="15" t="s">
        <v>0</v>
      </c>
      <c r="B2" s="16"/>
      <c r="C2" s="16"/>
      <c r="D2" s="16"/>
      <c r="E2" s="17"/>
      <c r="F2" s="17"/>
      <c r="G2" s="18"/>
      <c r="H2" s="16"/>
      <c r="I2" s="16"/>
      <c r="J2" s="16"/>
      <c r="K2" s="16"/>
      <c r="L2" s="16"/>
      <c r="M2" s="16"/>
      <c r="N2" s="16"/>
      <c r="O2" s="16"/>
    </row>
    <row r="3" ht="18.95" customHeight="1" spans="1:15">
      <c r="A3" s="19"/>
      <c r="B3" s="20"/>
      <c r="C3" s="21"/>
      <c r="D3" s="20"/>
      <c r="E3" s="22"/>
      <c r="F3" s="22"/>
      <c r="G3" s="23"/>
      <c r="H3" s="21"/>
      <c r="I3" s="63"/>
      <c r="J3" s="63"/>
      <c r="K3" s="63"/>
      <c r="L3" s="64" t="s">
        <v>1</v>
      </c>
      <c r="M3" s="64"/>
      <c r="N3" s="64"/>
      <c r="O3" s="64"/>
    </row>
    <row r="4" s="1" customFormat="1" customHeight="1" spans="1:15">
      <c r="A4" s="24" t="s">
        <v>2</v>
      </c>
      <c r="B4" s="25" t="s">
        <v>3</v>
      </c>
      <c r="C4" s="25" t="s">
        <v>4</v>
      </c>
      <c r="D4" s="26" t="s">
        <v>5</v>
      </c>
      <c r="E4" s="27" t="s">
        <v>6</v>
      </c>
      <c r="F4" s="27" t="s">
        <v>7</v>
      </c>
      <c r="G4" s="28" t="s">
        <v>8</v>
      </c>
      <c r="H4" s="25" t="s">
        <v>9</v>
      </c>
      <c r="I4" s="65" t="s">
        <v>10</v>
      </c>
      <c r="J4" s="65"/>
      <c r="K4" s="65"/>
      <c r="L4" s="65"/>
      <c r="M4" s="25" t="s">
        <v>11</v>
      </c>
      <c r="N4" s="26" t="s">
        <v>12</v>
      </c>
      <c r="O4" s="66" t="s">
        <v>13</v>
      </c>
    </row>
    <row r="5" s="1" customFormat="1" ht="51.95" customHeight="1" spans="1:15">
      <c r="A5" s="24"/>
      <c r="B5" s="25"/>
      <c r="C5" s="25"/>
      <c r="D5" s="29"/>
      <c r="E5" s="27"/>
      <c r="F5" s="27"/>
      <c r="G5" s="30"/>
      <c r="H5" s="25"/>
      <c r="I5" s="67" t="s">
        <v>14</v>
      </c>
      <c r="J5" s="67" t="s">
        <v>15</v>
      </c>
      <c r="K5" s="67" t="s">
        <v>16</v>
      </c>
      <c r="L5" s="67" t="s">
        <v>17</v>
      </c>
      <c r="M5" s="25"/>
      <c r="N5" s="29"/>
      <c r="O5" s="66"/>
    </row>
    <row r="6" s="2" customFormat="1" ht="25.35" customHeight="1" spans="1:15">
      <c r="A6" s="31"/>
      <c r="B6" s="25" t="s">
        <v>18</v>
      </c>
      <c r="C6" s="32"/>
      <c r="D6" s="32"/>
      <c r="E6" s="33"/>
      <c r="F6" s="33"/>
      <c r="G6" s="34">
        <f>SUM(G7:G64)</f>
        <v>3978005.8</v>
      </c>
      <c r="H6" s="35"/>
      <c r="I6" s="68">
        <f>SUM(I7:I64)</f>
        <v>1002453</v>
      </c>
      <c r="J6" s="68">
        <f>SUM(J7:J64)</f>
        <v>95020</v>
      </c>
      <c r="K6" s="68">
        <f>SUM(K7:K64)</f>
        <v>445177</v>
      </c>
      <c r="L6" s="68">
        <f>SUM(L7:L64)</f>
        <v>462256</v>
      </c>
      <c r="M6" s="69"/>
      <c r="N6" s="69"/>
      <c r="O6" s="70"/>
    </row>
    <row r="7" s="3" customFormat="1" ht="25.35" customHeight="1" spans="1:15">
      <c r="A7" s="36"/>
      <c r="B7" s="37" t="s">
        <v>19</v>
      </c>
      <c r="C7" s="38"/>
      <c r="D7" s="38"/>
      <c r="E7" s="39"/>
      <c r="F7" s="39"/>
      <c r="G7" s="28"/>
      <c r="H7" s="40"/>
      <c r="I7" s="26"/>
      <c r="J7" s="26"/>
      <c r="K7" s="26"/>
      <c r="L7" s="26"/>
      <c r="M7" s="38"/>
      <c r="N7" s="38"/>
      <c r="O7" s="71"/>
    </row>
    <row r="8" s="3" customFormat="1" ht="62" customHeight="1" spans="1:15">
      <c r="A8" s="41">
        <v>1</v>
      </c>
      <c r="B8" s="42" t="s">
        <v>20</v>
      </c>
      <c r="C8" s="42" t="s">
        <v>21</v>
      </c>
      <c r="D8" s="42" t="s">
        <v>22</v>
      </c>
      <c r="E8" s="43">
        <v>43556</v>
      </c>
      <c r="F8" s="44">
        <v>44896</v>
      </c>
      <c r="G8" s="42">
        <v>12292</v>
      </c>
      <c r="H8" s="45" t="s">
        <v>23</v>
      </c>
      <c r="I8" s="42">
        <v>12292</v>
      </c>
      <c r="J8" s="42">
        <v>4000</v>
      </c>
      <c r="K8" s="42">
        <v>6000</v>
      </c>
      <c r="L8" s="42">
        <v>2292</v>
      </c>
      <c r="M8" s="45" t="s">
        <v>24</v>
      </c>
      <c r="N8" s="45" t="s">
        <v>25</v>
      </c>
      <c r="O8" s="45"/>
    </row>
    <row r="9" s="3" customFormat="1" ht="72" customHeight="1" spans="1:15">
      <c r="A9" s="41">
        <v>2</v>
      </c>
      <c r="B9" s="46" t="s">
        <v>26</v>
      </c>
      <c r="C9" s="47" t="s">
        <v>21</v>
      </c>
      <c r="D9" s="47" t="s">
        <v>22</v>
      </c>
      <c r="E9" s="43">
        <v>43800</v>
      </c>
      <c r="F9" s="44">
        <v>44440</v>
      </c>
      <c r="G9" s="46">
        <v>15886</v>
      </c>
      <c r="H9" s="48" t="s">
        <v>27</v>
      </c>
      <c r="I9" s="47">
        <v>8000</v>
      </c>
      <c r="J9" s="47">
        <v>8000</v>
      </c>
      <c r="K9" s="25"/>
      <c r="L9" s="25"/>
      <c r="M9" s="46" t="s">
        <v>28</v>
      </c>
      <c r="N9" s="46" t="s">
        <v>29</v>
      </c>
      <c r="O9" s="72"/>
    </row>
    <row r="10" s="3" customFormat="1" ht="55" customHeight="1" spans="1:15">
      <c r="A10" s="41">
        <v>3</v>
      </c>
      <c r="B10" s="49" t="s">
        <v>30</v>
      </c>
      <c r="C10" s="47" t="s">
        <v>31</v>
      </c>
      <c r="D10" s="47" t="s">
        <v>22</v>
      </c>
      <c r="E10" s="43">
        <v>43770</v>
      </c>
      <c r="F10" s="43">
        <v>44531</v>
      </c>
      <c r="G10" s="50">
        <v>4356</v>
      </c>
      <c r="H10" s="51" t="s">
        <v>32</v>
      </c>
      <c r="I10" s="47">
        <v>420</v>
      </c>
      <c r="J10" s="47">
        <v>420</v>
      </c>
      <c r="K10" s="47"/>
      <c r="L10" s="47"/>
      <c r="M10" s="47" t="s">
        <v>33</v>
      </c>
      <c r="N10" s="47" t="s">
        <v>34</v>
      </c>
      <c r="O10" s="72"/>
    </row>
    <row r="11" s="3" customFormat="1" ht="68" customHeight="1" spans="1:15">
      <c r="A11" s="41">
        <v>4</v>
      </c>
      <c r="B11" s="49" t="s">
        <v>35</v>
      </c>
      <c r="C11" s="47" t="s">
        <v>36</v>
      </c>
      <c r="D11" s="47" t="s">
        <v>22</v>
      </c>
      <c r="E11" s="52">
        <v>43800</v>
      </c>
      <c r="F11" s="52">
        <v>44774</v>
      </c>
      <c r="G11" s="53">
        <v>28886</v>
      </c>
      <c r="H11" s="54" t="s">
        <v>37</v>
      </c>
      <c r="I11" s="73">
        <f>SUM(J11:L11)</f>
        <v>17886</v>
      </c>
      <c r="J11" s="73">
        <v>5000</v>
      </c>
      <c r="K11" s="73">
        <v>1000</v>
      </c>
      <c r="L11" s="73">
        <v>11886</v>
      </c>
      <c r="M11" s="49" t="s">
        <v>38</v>
      </c>
      <c r="N11" s="47" t="s">
        <v>39</v>
      </c>
      <c r="O11" s="72"/>
    </row>
    <row r="12" s="3" customFormat="1" ht="64" customHeight="1" spans="1:15">
      <c r="A12" s="41">
        <v>5</v>
      </c>
      <c r="B12" s="49" t="s">
        <v>40</v>
      </c>
      <c r="C12" s="47" t="s">
        <v>36</v>
      </c>
      <c r="D12" s="47" t="s">
        <v>41</v>
      </c>
      <c r="E12" s="52">
        <v>44105</v>
      </c>
      <c r="F12" s="52">
        <v>44774</v>
      </c>
      <c r="G12" s="53">
        <v>22697</v>
      </c>
      <c r="H12" s="54" t="s">
        <v>42</v>
      </c>
      <c r="I12" s="73"/>
      <c r="J12" s="73"/>
      <c r="K12" s="73"/>
      <c r="L12" s="73"/>
      <c r="M12" s="49" t="s">
        <v>38</v>
      </c>
      <c r="N12" s="47" t="s">
        <v>39</v>
      </c>
      <c r="O12" s="72"/>
    </row>
    <row r="13" s="3" customFormat="1" ht="54" customHeight="1" spans="1:15">
      <c r="A13" s="41">
        <v>6</v>
      </c>
      <c r="B13" s="49" t="s">
        <v>43</v>
      </c>
      <c r="C13" s="47" t="s">
        <v>36</v>
      </c>
      <c r="D13" s="47" t="s">
        <v>41</v>
      </c>
      <c r="E13" s="52">
        <v>43983</v>
      </c>
      <c r="F13" s="52">
        <v>44256</v>
      </c>
      <c r="G13" s="53">
        <v>1000</v>
      </c>
      <c r="H13" s="54" t="s">
        <v>44</v>
      </c>
      <c r="I13" s="73">
        <f>SUM(J13:L13)</f>
        <v>1000</v>
      </c>
      <c r="J13" s="73">
        <v>600</v>
      </c>
      <c r="K13" s="73">
        <v>400</v>
      </c>
      <c r="L13" s="73"/>
      <c r="M13" s="49" t="s">
        <v>38</v>
      </c>
      <c r="N13" s="47" t="s">
        <v>39</v>
      </c>
      <c r="O13" s="72"/>
    </row>
    <row r="14" s="3" customFormat="1" ht="93" customHeight="1" spans="1:15">
      <c r="A14" s="41">
        <v>7</v>
      </c>
      <c r="B14" s="42" t="s">
        <v>45</v>
      </c>
      <c r="C14" s="47" t="s">
        <v>21</v>
      </c>
      <c r="D14" s="42" t="s">
        <v>46</v>
      </c>
      <c r="E14" s="43">
        <v>44228</v>
      </c>
      <c r="F14" s="44">
        <v>45261</v>
      </c>
      <c r="G14" s="55">
        <v>43780</v>
      </c>
      <c r="H14" s="45" t="s">
        <v>47</v>
      </c>
      <c r="I14" s="74">
        <v>41890</v>
      </c>
      <c r="J14" s="74"/>
      <c r="K14" s="74">
        <v>21890</v>
      </c>
      <c r="L14" s="74">
        <v>20000</v>
      </c>
      <c r="M14" s="46" t="s">
        <v>24</v>
      </c>
      <c r="N14" s="46" t="s">
        <v>29</v>
      </c>
      <c r="O14" s="72"/>
    </row>
    <row r="15" s="3" customFormat="1" ht="185" customHeight="1" spans="1:15">
      <c r="A15" s="41">
        <v>8</v>
      </c>
      <c r="B15" s="42" t="s">
        <v>48</v>
      </c>
      <c r="C15" s="45" t="s">
        <v>21</v>
      </c>
      <c r="D15" s="47" t="s">
        <v>46</v>
      </c>
      <c r="E15" s="43">
        <v>44317</v>
      </c>
      <c r="F15" s="44">
        <v>45627</v>
      </c>
      <c r="G15" s="42">
        <v>60000</v>
      </c>
      <c r="H15" s="45" t="s">
        <v>49</v>
      </c>
      <c r="I15" s="42">
        <v>23000</v>
      </c>
      <c r="J15" s="42"/>
      <c r="K15" s="42">
        <v>3000</v>
      </c>
      <c r="L15" s="42">
        <v>20000</v>
      </c>
      <c r="M15" s="45" t="s">
        <v>50</v>
      </c>
      <c r="N15" s="46" t="s">
        <v>29</v>
      </c>
      <c r="O15" s="45"/>
    </row>
    <row r="16" s="3" customFormat="1" ht="57" customHeight="1" spans="1:15">
      <c r="A16" s="41">
        <v>9</v>
      </c>
      <c r="B16" s="42" t="s">
        <v>51</v>
      </c>
      <c r="C16" s="47" t="s">
        <v>21</v>
      </c>
      <c r="D16" s="47" t="s">
        <v>46</v>
      </c>
      <c r="E16" s="43">
        <v>44228</v>
      </c>
      <c r="F16" s="44">
        <v>45261</v>
      </c>
      <c r="G16" s="55">
        <v>66828</v>
      </c>
      <c r="H16" s="45" t="s">
        <v>52</v>
      </c>
      <c r="I16" s="47">
        <v>50000</v>
      </c>
      <c r="J16" s="47"/>
      <c r="K16" s="47">
        <v>30000</v>
      </c>
      <c r="L16" s="47">
        <v>20000</v>
      </c>
      <c r="M16" s="75" t="s">
        <v>29</v>
      </c>
      <c r="N16" s="75" t="s">
        <v>53</v>
      </c>
      <c r="O16" s="72"/>
    </row>
    <row r="17" s="3" customFormat="1" ht="57" customHeight="1" spans="1:15">
      <c r="A17" s="41">
        <v>10</v>
      </c>
      <c r="B17" s="42" t="s">
        <v>54</v>
      </c>
      <c r="C17" s="47" t="s">
        <v>21</v>
      </c>
      <c r="D17" s="47" t="s">
        <v>46</v>
      </c>
      <c r="E17" s="43">
        <v>44317</v>
      </c>
      <c r="F17" s="44">
        <v>45261</v>
      </c>
      <c r="G17" s="55">
        <v>25206</v>
      </c>
      <c r="H17" s="45" t="s">
        <v>55</v>
      </c>
      <c r="I17" s="47">
        <v>22000</v>
      </c>
      <c r="J17" s="47"/>
      <c r="K17" s="47">
        <v>12000</v>
      </c>
      <c r="L17" s="47">
        <v>10000</v>
      </c>
      <c r="M17" s="75" t="s">
        <v>56</v>
      </c>
      <c r="N17" s="46" t="s">
        <v>29</v>
      </c>
      <c r="O17" s="72"/>
    </row>
    <row r="18" s="3" customFormat="1" ht="388" customHeight="1" spans="1:15">
      <c r="A18" s="41">
        <v>11</v>
      </c>
      <c r="B18" s="42" t="s">
        <v>57</v>
      </c>
      <c r="C18" s="45" t="s">
        <v>21</v>
      </c>
      <c r="D18" s="47" t="s">
        <v>46</v>
      </c>
      <c r="E18" s="43">
        <v>44228</v>
      </c>
      <c r="F18" s="44">
        <v>45261</v>
      </c>
      <c r="G18" s="42">
        <v>32400</v>
      </c>
      <c r="H18" s="45" t="s">
        <v>58</v>
      </c>
      <c r="I18" s="42">
        <v>26200</v>
      </c>
      <c r="J18" s="42"/>
      <c r="K18" s="42">
        <v>16200</v>
      </c>
      <c r="L18" s="42">
        <v>10000</v>
      </c>
      <c r="M18" s="45" t="s">
        <v>59</v>
      </c>
      <c r="N18" s="46" t="s">
        <v>29</v>
      </c>
      <c r="O18" s="45"/>
    </row>
    <row r="19" s="3" customFormat="1" ht="72" customHeight="1" spans="1:15">
      <c r="A19" s="41">
        <v>12</v>
      </c>
      <c r="B19" s="42" t="s">
        <v>60</v>
      </c>
      <c r="C19" s="45" t="s">
        <v>21</v>
      </c>
      <c r="D19" s="47" t="s">
        <v>46</v>
      </c>
      <c r="E19" s="43">
        <v>44228</v>
      </c>
      <c r="F19" s="44">
        <v>44896</v>
      </c>
      <c r="G19" s="42">
        <v>6000</v>
      </c>
      <c r="H19" s="45" t="s">
        <v>61</v>
      </c>
      <c r="I19" s="42">
        <v>6000</v>
      </c>
      <c r="J19" s="42"/>
      <c r="K19" s="42">
        <v>3000</v>
      </c>
      <c r="L19" s="42">
        <v>3000</v>
      </c>
      <c r="M19" s="45" t="s">
        <v>62</v>
      </c>
      <c r="N19" s="46" t="s">
        <v>29</v>
      </c>
      <c r="O19" s="45"/>
    </row>
    <row r="20" s="3" customFormat="1" ht="99.95" customHeight="1" spans="1:15">
      <c r="A20" s="41">
        <v>13</v>
      </c>
      <c r="B20" s="42" t="s">
        <v>63</v>
      </c>
      <c r="C20" s="45" t="s">
        <v>31</v>
      </c>
      <c r="D20" s="47" t="s">
        <v>46</v>
      </c>
      <c r="E20" s="43">
        <v>44287</v>
      </c>
      <c r="F20" s="44">
        <v>44896</v>
      </c>
      <c r="G20" s="42">
        <v>10360</v>
      </c>
      <c r="H20" s="45" t="s">
        <v>64</v>
      </c>
      <c r="I20" s="42">
        <v>10360</v>
      </c>
      <c r="J20" s="42"/>
      <c r="K20" s="42">
        <v>5000</v>
      </c>
      <c r="L20" s="42">
        <v>5360</v>
      </c>
      <c r="M20" s="45" t="s">
        <v>65</v>
      </c>
      <c r="N20" s="46" t="s">
        <v>29</v>
      </c>
      <c r="O20" s="45"/>
    </row>
    <row r="21" s="3" customFormat="1" ht="46" customHeight="1" spans="1:15">
      <c r="A21" s="41">
        <v>14</v>
      </c>
      <c r="B21" s="42" t="s">
        <v>66</v>
      </c>
      <c r="C21" s="45" t="s">
        <v>36</v>
      </c>
      <c r="D21" s="47" t="s">
        <v>46</v>
      </c>
      <c r="E21" s="43">
        <v>44317</v>
      </c>
      <c r="F21" s="44">
        <v>44896</v>
      </c>
      <c r="G21" s="42">
        <v>10960</v>
      </c>
      <c r="H21" s="45" t="s">
        <v>67</v>
      </c>
      <c r="I21" s="42">
        <v>10960</v>
      </c>
      <c r="J21" s="42"/>
      <c r="K21" s="42">
        <v>5000</v>
      </c>
      <c r="L21" s="42">
        <v>5960</v>
      </c>
      <c r="M21" s="45" t="s">
        <v>38</v>
      </c>
      <c r="N21" s="46" t="s">
        <v>29</v>
      </c>
      <c r="O21" s="45"/>
    </row>
    <row r="22" s="3" customFormat="1" ht="47" customHeight="1" spans="1:15">
      <c r="A22" s="41">
        <v>15</v>
      </c>
      <c r="B22" s="42" t="s">
        <v>68</v>
      </c>
      <c r="C22" s="45" t="s">
        <v>36</v>
      </c>
      <c r="D22" s="42" t="s">
        <v>46</v>
      </c>
      <c r="E22" s="43">
        <v>44317</v>
      </c>
      <c r="F22" s="43">
        <v>45261</v>
      </c>
      <c r="G22" s="45">
        <v>17260</v>
      </c>
      <c r="H22" s="45" t="s">
        <v>69</v>
      </c>
      <c r="I22" s="45">
        <v>15000</v>
      </c>
      <c r="J22" s="45"/>
      <c r="K22" s="45">
        <v>5000</v>
      </c>
      <c r="L22" s="45">
        <v>10000</v>
      </c>
      <c r="M22" s="45" t="s">
        <v>38</v>
      </c>
      <c r="N22" s="45" t="s">
        <v>29</v>
      </c>
      <c r="O22" s="45"/>
    </row>
    <row r="23" s="4" customFormat="1" ht="68" customHeight="1" spans="1:15">
      <c r="A23" s="41">
        <v>16</v>
      </c>
      <c r="B23" s="49" t="s">
        <v>70</v>
      </c>
      <c r="C23" s="47" t="s">
        <v>36</v>
      </c>
      <c r="D23" s="47" t="s">
        <v>46</v>
      </c>
      <c r="E23" s="52">
        <v>44896</v>
      </c>
      <c r="F23" s="52">
        <v>45261</v>
      </c>
      <c r="G23" s="53">
        <v>6620</v>
      </c>
      <c r="H23" s="54" t="s">
        <v>71</v>
      </c>
      <c r="I23" s="73"/>
      <c r="J23" s="73"/>
      <c r="K23" s="73"/>
      <c r="L23" s="73"/>
      <c r="M23" s="49" t="s">
        <v>38</v>
      </c>
      <c r="N23" s="47" t="s">
        <v>39</v>
      </c>
      <c r="O23" s="72"/>
    </row>
    <row r="24" s="3" customFormat="1" ht="25.35" customHeight="1" spans="1:15">
      <c r="A24" s="41"/>
      <c r="B24" s="56" t="s">
        <v>72</v>
      </c>
      <c r="C24" s="47"/>
      <c r="D24" s="47"/>
      <c r="E24" s="52"/>
      <c r="F24" s="52"/>
      <c r="G24" s="57"/>
      <c r="H24" s="58"/>
      <c r="I24" s="25"/>
      <c r="J24" s="25"/>
      <c r="K24" s="25"/>
      <c r="L24" s="25"/>
      <c r="M24" s="47"/>
      <c r="N24" s="47"/>
      <c r="O24" s="72"/>
    </row>
    <row r="25" s="3" customFormat="1" ht="108" customHeight="1" spans="1:15">
      <c r="A25" s="47">
        <v>1</v>
      </c>
      <c r="B25" s="49" t="s">
        <v>73</v>
      </c>
      <c r="C25" s="47" t="s">
        <v>21</v>
      </c>
      <c r="D25" s="47" t="s">
        <v>22</v>
      </c>
      <c r="E25" s="59">
        <v>43709</v>
      </c>
      <c r="F25" s="59">
        <v>44896</v>
      </c>
      <c r="G25" s="50">
        <v>130000</v>
      </c>
      <c r="H25" s="51" t="s">
        <v>74</v>
      </c>
      <c r="I25" s="47">
        <v>130000</v>
      </c>
      <c r="J25" s="47">
        <v>50000</v>
      </c>
      <c r="K25" s="47">
        <v>50000</v>
      </c>
      <c r="L25" s="47">
        <v>30000</v>
      </c>
      <c r="M25" s="47" t="s">
        <v>75</v>
      </c>
      <c r="N25" s="47" t="s">
        <v>76</v>
      </c>
      <c r="O25" s="72"/>
    </row>
    <row r="26" s="3" customFormat="1" ht="84" customHeight="1" spans="1:15">
      <c r="A26" s="47">
        <v>2</v>
      </c>
      <c r="B26" s="49" t="s">
        <v>77</v>
      </c>
      <c r="C26" s="49" t="s">
        <v>31</v>
      </c>
      <c r="D26" s="49" t="s">
        <v>22</v>
      </c>
      <c r="E26" s="52">
        <v>43374</v>
      </c>
      <c r="F26" s="52">
        <v>44896</v>
      </c>
      <c r="G26" s="49">
        <v>11080</v>
      </c>
      <c r="H26" s="54" t="s">
        <v>78</v>
      </c>
      <c r="I26" s="49">
        <v>11080</v>
      </c>
      <c r="J26" s="49">
        <v>1500</v>
      </c>
      <c r="K26" s="49">
        <v>5540</v>
      </c>
      <c r="L26" s="49">
        <v>4040</v>
      </c>
      <c r="M26" s="49" t="s">
        <v>79</v>
      </c>
      <c r="N26" s="47" t="s">
        <v>80</v>
      </c>
      <c r="O26" s="49"/>
    </row>
    <row r="27" s="3" customFormat="1" ht="87.95" customHeight="1" spans="1:15">
      <c r="A27" s="47">
        <v>3</v>
      </c>
      <c r="B27" s="49" t="s">
        <v>81</v>
      </c>
      <c r="C27" s="47" t="s">
        <v>21</v>
      </c>
      <c r="D27" s="47" t="s">
        <v>41</v>
      </c>
      <c r="E27" s="59">
        <v>44105</v>
      </c>
      <c r="F27" s="59">
        <v>45992</v>
      </c>
      <c r="G27" s="49">
        <v>145900</v>
      </c>
      <c r="H27" s="54" t="s">
        <v>82</v>
      </c>
      <c r="I27" s="47">
        <v>66000</v>
      </c>
      <c r="J27" s="47">
        <v>1000</v>
      </c>
      <c r="K27" s="47">
        <v>30000</v>
      </c>
      <c r="L27" s="47">
        <v>35000</v>
      </c>
      <c r="M27" s="49" t="s">
        <v>83</v>
      </c>
      <c r="N27" s="49" t="s">
        <v>80</v>
      </c>
      <c r="O27" s="49"/>
    </row>
    <row r="28" s="3" customFormat="1" ht="54" customHeight="1" spans="1:15">
      <c r="A28" s="47">
        <v>4</v>
      </c>
      <c r="B28" s="49" t="s">
        <v>84</v>
      </c>
      <c r="C28" s="47" t="s">
        <v>21</v>
      </c>
      <c r="D28" s="47" t="s">
        <v>41</v>
      </c>
      <c r="E28" s="52">
        <v>44166</v>
      </c>
      <c r="F28" s="52">
        <v>44896</v>
      </c>
      <c r="G28" s="49">
        <v>23000</v>
      </c>
      <c r="H28" s="54" t="s">
        <v>85</v>
      </c>
      <c r="I28" s="49">
        <v>23000</v>
      </c>
      <c r="J28" s="49">
        <v>1000</v>
      </c>
      <c r="K28" s="49">
        <v>5000</v>
      </c>
      <c r="L28" s="49">
        <v>17000</v>
      </c>
      <c r="M28" s="49" t="s">
        <v>83</v>
      </c>
      <c r="N28" s="47" t="s">
        <v>80</v>
      </c>
      <c r="O28" s="49"/>
    </row>
    <row r="29" s="3" customFormat="1" ht="55" customHeight="1" spans="1:15">
      <c r="A29" s="47">
        <v>5</v>
      </c>
      <c r="B29" s="49" t="s">
        <v>86</v>
      </c>
      <c r="C29" s="47" t="s">
        <v>21</v>
      </c>
      <c r="D29" s="47" t="s">
        <v>41</v>
      </c>
      <c r="E29" s="59">
        <v>44166</v>
      </c>
      <c r="F29" s="59">
        <v>44531</v>
      </c>
      <c r="G29" s="49">
        <v>3250</v>
      </c>
      <c r="H29" s="54" t="s">
        <v>87</v>
      </c>
      <c r="I29" s="49">
        <v>3250</v>
      </c>
      <c r="J29" s="49">
        <v>1000</v>
      </c>
      <c r="K29" s="49">
        <v>2250</v>
      </c>
      <c r="L29" s="49"/>
      <c r="M29" s="49" t="s">
        <v>88</v>
      </c>
      <c r="N29" s="49" t="s">
        <v>80</v>
      </c>
      <c r="O29" s="49"/>
    </row>
    <row r="30" s="3" customFormat="1" ht="43" customHeight="1" spans="1:15">
      <c r="A30" s="47">
        <v>6</v>
      </c>
      <c r="B30" s="49" t="s">
        <v>89</v>
      </c>
      <c r="C30" s="47" t="s">
        <v>36</v>
      </c>
      <c r="D30" s="47" t="s">
        <v>41</v>
      </c>
      <c r="E30" s="52" t="s">
        <v>90</v>
      </c>
      <c r="F30" s="52" t="s">
        <v>91</v>
      </c>
      <c r="G30" s="53">
        <v>25634</v>
      </c>
      <c r="H30" s="54" t="s">
        <v>92</v>
      </c>
      <c r="I30" s="73">
        <f>SUM(J30:L30)</f>
        <v>23000</v>
      </c>
      <c r="J30" s="73">
        <v>5000</v>
      </c>
      <c r="K30" s="73">
        <v>8000</v>
      </c>
      <c r="L30" s="73">
        <v>10000</v>
      </c>
      <c r="M30" s="49" t="s">
        <v>93</v>
      </c>
      <c r="N30" s="47" t="s">
        <v>39</v>
      </c>
      <c r="O30" s="72"/>
    </row>
    <row r="31" s="3" customFormat="1" ht="48" customHeight="1" spans="1:15">
      <c r="A31" s="47">
        <v>7</v>
      </c>
      <c r="B31" s="49" t="s">
        <v>94</v>
      </c>
      <c r="C31" s="47" t="s">
        <v>36</v>
      </c>
      <c r="D31" s="47" t="s">
        <v>41</v>
      </c>
      <c r="E31" s="52">
        <v>44105</v>
      </c>
      <c r="F31" s="52">
        <v>44896</v>
      </c>
      <c r="G31" s="53">
        <v>6000</v>
      </c>
      <c r="H31" s="54" t="s">
        <v>95</v>
      </c>
      <c r="I31" s="73">
        <f>SUM(J31:L31)</f>
        <v>6000</v>
      </c>
      <c r="J31" s="73">
        <v>2000</v>
      </c>
      <c r="K31" s="73">
        <v>2000</v>
      </c>
      <c r="L31" s="73">
        <v>2000</v>
      </c>
      <c r="M31" s="49" t="s">
        <v>96</v>
      </c>
      <c r="N31" s="47" t="s">
        <v>39</v>
      </c>
      <c r="O31" s="72"/>
    </row>
    <row r="32" s="3" customFormat="1" ht="74" customHeight="1" spans="1:15">
      <c r="A32" s="47">
        <v>8</v>
      </c>
      <c r="B32" s="49" t="s">
        <v>97</v>
      </c>
      <c r="C32" s="47" t="s">
        <v>21</v>
      </c>
      <c r="D32" s="49" t="s">
        <v>46</v>
      </c>
      <c r="E32" s="52">
        <v>44197</v>
      </c>
      <c r="F32" s="52">
        <v>44593</v>
      </c>
      <c r="G32" s="49">
        <v>22523.8</v>
      </c>
      <c r="H32" s="54" t="s">
        <v>98</v>
      </c>
      <c r="I32" s="49">
        <v>22524</v>
      </c>
      <c r="J32" s="49"/>
      <c r="K32" s="49">
        <v>5000</v>
      </c>
      <c r="L32" s="49">
        <v>17524</v>
      </c>
      <c r="M32" s="49" t="s">
        <v>88</v>
      </c>
      <c r="N32" s="47" t="s">
        <v>80</v>
      </c>
      <c r="O32" s="49"/>
    </row>
    <row r="33" s="3" customFormat="1" ht="81.95" customHeight="1" spans="1:15">
      <c r="A33" s="47">
        <v>9</v>
      </c>
      <c r="B33" s="49" t="s">
        <v>99</v>
      </c>
      <c r="C33" s="47" t="s">
        <v>21</v>
      </c>
      <c r="D33" s="47" t="s">
        <v>46</v>
      </c>
      <c r="E33" s="52">
        <v>44197</v>
      </c>
      <c r="F33" s="52">
        <v>45261</v>
      </c>
      <c r="G33" s="49">
        <v>160000</v>
      </c>
      <c r="H33" s="54" t="s">
        <v>100</v>
      </c>
      <c r="I33" s="49">
        <v>130000</v>
      </c>
      <c r="J33" s="49"/>
      <c r="K33" s="49">
        <v>80000</v>
      </c>
      <c r="L33" s="49">
        <v>50000</v>
      </c>
      <c r="M33" s="49" t="s">
        <v>101</v>
      </c>
      <c r="N33" s="47" t="s">
        <v>80</v>
      </c>
      <c r="O33" s="49"/>
    </row>
    <row r="34" s="3" customFormat="1" ht="78" customHeight="1" spans="1:15">
      <c r="A34" s="47">
        <v>10</v>
      </c>
      <c r="B34" s="49" t="s">
        <v>102</v>
      </c>
      <c r="C34" s="47" t="s">
        <v>21</v>
      </c>
      <c r="D34" s="47" t="s">
        <v>46</v>
      </c>
      <c r="E34" s="59">
        <v>44197</v>
      </c>
      <c r="F34" s="59">
        <v>44896</v>
      </c>
      <c r="G34" s="49">
        <v>10050</v>
      </c>
      <c r="H34" s="54" t="s">
        <v>103</v>
      </c>
      <c r="I34" s="49">
        <v>10050</v>
      </c>
      <c r="J34" s="49"/>
      <c r="K34" s="49">
        <v>4500</v>
      </c>
      <c r="L34" s="49">
        <v>5550</v>
      </c>
      <c r="M34" s="49" t="s">
        <v>104</v>
      </c>
      <c r="N34" s="49" t="s">
        <v>80</v>
      </c>
      <c r="O34" s="49"/>
    </row>
    <row r="35" s="3" customFormat="1" ht="71.1" customHeight="1" spans="1:15">
      <c r="A35" s="47">
        <v>11</v>
      </c>
      <c r="B35" s="49" t="s">
        <v>105</v>
      </c>
      <c r="C35" s="49" t="s">
        <v>31</v>
      </c>
      <c r="D35" s="49" t="s">
        <v>46</v>
      </c>
      <c r="E35" s="52">
        <v>44287</v>
      </c>
      <c r="F35" s="52">
        <v>44896</v>
      </c>
      <c r="G35" s="49">
        <v>8580</v>
      </c>
      <c r="H35" s="54" t="s">
        <v>106</v>
      </c>
      <c r="I35" s="49">
        <v>8580</v>
      </c>
      <c r="J35" s="49"/>
      <c r="K35" s="49">
        <v>4580</v>
      </c>
      <c r="L35" s="49">
        <v>4000</v>
      </c>
      <c r="M35" s="49" t="s">
        <v>107</v>
      </c>
      <c r="N35" s="47" t="s">
        <v>80</v>
      </c>
      <c r="O35" s="49"/>
    </row>
    <row r="36" s="3" customFormat="1" ht="39" customHeight="1" spans="1:15">
      <c r="A36" s="47">
        <v>12</v>
      </c>
      <c r="B36" s="49" t="s">
        <v>108</v>
      </c>
      <c r="C36" s="49" t="s">
        <v>31</v>
      </c>
      <c r="D36" s="47" t="s">
        <v>46</v>
      </c>
      <c r="E36" s="52">
        <v>44287</v>
      </c>
      <c r="F36" s="52">
        <v>44896</v>
      </c>
      <c r="G36" s="49">
        <v>25300</v>
      </c>
      <c r="H36" s="54" t="s">
        <v>109</v>
      </c>
      <c r="I36" s="49">
        <v>25300</v>
      </c>
      <c r="J36" s="49"/>
      <c r="K36" s="49">
        <v>12000</v>
      </c>
      <c r="L36" s="49">
        <v>13300</v>
      </c>
      <c r="M36" s="49" t="s">
        <v>31</v>
      </c>
      <c r="N36" s="47" t="s">
        <v>80</v>
      </c>
      <c r="O36" s="49"/>
    </row>
    <row r="37" s="3" customFormat="1" ht="48" customHeight="1" spans="1:15">
      <c r="A37" s="47">
        <v>13</v>
      </c>
      <c r="B37" s="49" t="s">
        <v>110</v>
      </c>
      <c r="C37" s="49" t="s">
        <v>111</v>
      </c>
      <c r="D37" s="47" t="s">
        <v>46</v>
      </c>
      <c r="E37" s="52">
        <v>44348</v>
      </c>
      <c r="F37" s="52">
        <v>44896</v>
      </c>
      <c r="G37" s="49">
        <v>15600</v>
      </c>
      <c r="H37" s="54" t="s">
        <v>112</v>
      </c>
      <c r="I37" s="49">
        <v>15600</v>
      </c>
      <c r="J37" s="49"/>
      <c r="K37" s="49">
        <v>5000</v>
      </c>
      <c r="L37" s="49">
        <v>10600</v>
      </c>
      <c r="M37" s="49" t="s">
        <v>110</v>
      </c>
      <c r="N37" s="47" t="s">
        <v>80</v>
      </c>
      <c r="O37" s="49"/>
    </row>
    <row r="38" s="3" customFormat="1" ht="57" customHeight="1" spans="1:15">
      <c r="A38" s="47">
        <v>14</v>
      </c>
      <c r="B38" s="49" t="s">
        <v>113</v>
      </c>
      <c r="C38" s="47" t="s">
        <v>111</v>
      </c>
      <c r="D38" s="47" t="s">
        <v>46</v>
      </c>
      <c r="E38" s="43" t="s">
        <v>114</v>
      </c>
      <c r="F38" s="43" t="s">
        <v>115</v>
      </c>
      <c r="G38" s="53">
        <v>2617</v>
      </c>
      <c r="H38" s="54" t="s">
        <v>116</v>
      </c>
      <c r="I38" s="73">
        <v>2617</v>
      </c>
      <c r="J38" s="73">
        <v>100</v>
      </c>
      <c r="K38" s="73">
        <v>2000</v>
      </c>
      <c r="L38" s="73">
        <v>517</v>
      </c>
      <c r="M38" s="49" t="s">
        <v>117</v>
      </c>
      <c r="N38" s="49" t="s">
        <v>118</v>
      </c>
      <c r="O38" s="72"/>
    </row>
    <row r="39" s="3" customFormat="1" ht="50" customHeight="1" spans="1:15">
      <c r="A39" s="47">
        <v>15</v>
      </c>
      <c r="B39" s="49" t="s">
        <v>119</v>
      </c>
      <c r="C39" s="47" t="s">
        <v>36</v>
      </c>
      <c r="D39" s="47" t="s">
        <v>46</v>
      </c>
      <c r="E39" s="52">
        <v>44317</v>
      </c>
      <c r="F39" s="52">
        <v>45627</v>
      </c>
      <c r="G39" s="49">
        <v>110000</v>
      </c>
      <c r="H39" s="54" t="s">
        <v>120</v>
      </c>
      <c r="I39" s="49">
        <v>12000</v>
      </c>
      <c r="J39" s="49"/>
      <c r="K39" s="49">
        <v>6000</v>
      </c>
      <c r="L39" s="49">
        <v>6000</v>
      </c>
      <c r="M39" s="49" t="s">
        <v>96</v>
      </c>
      <c r="N39" s="47" t="s">
        <v>80</v>
      </c>
      <c r="O39" s="49"/>
    </row>
    <row r="40" s="3" customFormat="1" ht="36" customHeight="1" spans="1:15">
      <c r="A40" s="47">
        <v>16</v>
      </c>
      <c r="B40" s="49" t="s">
        <v>121</v>
      </c>
      <c r="C40" s="47" t="s">
        <v>31</v>
      </c>
      <c r="D40" s="47" t="s">
        <v>46</v>
      </c>
      <c r="E40" s="59">
        <v>44197</v>
      </c>
      <c r="F40" s="59">
        <v>44896</v>
      </c>
      <c r="G40" s="53">
        <v>6250</v>
      </c>
      <c r="H40" s="54" t="s">
        <v>122</v>
      </c>
      <c r="I40" s="73">
        <v>6250</v>
      </c>
      <c r="J40" s="73">
        <v>1000</v>
      </c>
      <c r="K40" s="73">
        <v>2500</v>
      </c>
      <c r="L40" s="73">
        <v>2750</v>
      </c>
      <c r="M40" s="49" t="s">
        <v>123</v>
      </c>
      <c r="N40" s="49" t="s">
        <v>34</v>
      </c>
      <c r="O40" s="72"/>
    </row>
    <row r="41" s="3" customFormat="1" ht="25.35" customHeight="1" spans="1:15">
      <c r="A41" s="41"/>
      <c r="B41" s="56" t="s">
        <v>124</v>
      </c>
      <c r="C41" s="47"/>
      <c r="D41" s="47"/>
      <c r="E41" s="52"/>
      <c r="F41" s="52"/>
      <c r="G41" s="57"/>
      <c r="H41" s="58"/>
      <c r="I41" s="25"/>
      <c r="J41" s="25"/>
      <c r="K41" s="25"/>
      <c r="L41" s="25"/>
      <c r="M41" s="47"/>
      <c r="N41" s="47"/>
      <c r="O41" s="72"/>
    </row>
    <row r="42" s="3" customFormat="1" ht="113.1" customHeight="1" spans="1:15">
      <c r="A42" s="41">
        <v>1</v>
      </c>
      <c r="B42" s="49" t="s">
        <v>125</v>
      </c>
      <c r="C42" s="47" t="s">
        <v>36</v>
      </c>
      <c r="D42" s="47" t="s">
        <v>22</v>
      </c>
      <c r="E42" s="52">
        <v>43435</v>
      </c>
      <c r="F42" s="52">
        <v>44896</v>
      </c>
      <c r="G42" s="53">
        <v>2174</v>
      </c>
      <c r="H42" s="54" t="s">
        <v>126</v>
      </c>
      <c r="I42" s="73">
        <f t="shared" ref="I42:I48" si="0">SUM(J42:L42)</f>
        <v>1175</v>
      </c>
      <c r="J42" s="73">
        <v>500</v>
      </c>
      <c r="K42" s="73">
        <v>675</v>
      </c>
      <c r="L42" s="73"/>
      <c r="M42" s="49" t="s">
        <v>127</v>
      </c>
      <c r="N42" s="47" t="s">
        <v>39</v>
      </c>
      <c r="O42" s="72"/>
    </row>
    <row r="43" s="3" customFormat="1" ht="87" customHeight="1" spans="1:15">
      <c r="A43" s="41">
        <v>2</v>
      </c>
      <c r="B43" s="49" t="s">
        <v>128</v>
      </c>
      <c r="C43" s="47" t="s">
        <v>36</v>
      </c>
      <c r="D43" s="47" t="s">
        <v>22</v>
      </c>
      <c r="E43" s="52">
        <v>43647</v>
      </c>
      <c r="F43" s="52">
        <v>44896</v>
      </c>
      <c r="G43" s="53">
        <v>2916</v>
      </c>
      <c r="H43" s="54" t="s">
        <v>129</v>
      </c>
      <c r="I43" s="73">
        <f t="shared" si="0"/>
        <v>2117</v>
      </c>
      <c r="J43" s="73">
        <v>800</v>
      </c>
      <c r="K43" s="73">
        <v>800</v>
      </c>
      <c r="L43" s="73">
        <v>517</v>
      </c>
      <c r="M43" s="49" t="s">
        <v>127</v>
      </c>
      <c r="N43" s="47" t="s">
        <v>39</v>
      </c>
      <c r="O43" s="72"/>
    </row>
    <row r="44" s="3" customFormat="1" ht="102" customHeight="1" spans="1:15">
      <c r="A44" s="41">
        <v>3</v>
      </c>
      <c r="B44" s="49" t="s">
        <v>130</v>
      </c>
      <c r="C44" s="47" t="s">
        <v>36</v>
      </c>
      <c r="D44" s="47" t="s">
        <v>41</v>
      </c>
      <c r="E44" s="52" t="s">
        <v>90</v>
      </c>
      <c r="F44" s="52">
        <v>44896</v>
      </c>
      <c r="G44" s="53">
        <v>2828</v>
      </c>
      <c r="H44" s="54" t="s">
        <v>131</v>
      </c>
      <c r="I44" s="73">
        <f t="shared" si="0"/>
        <v>2828</v>
      </c>
      <c r="J44" s="73">
        <v>800</v>
      </c>
      <c r="K44" s="73">
        <v>1000</v>
      </c>
      <c r="L44" s="73">
        <v>1028</v>
      </c>
      <c r="M44" s="49" t="s">
        <v>127</v>
      </c>
      <c r="N44" s="47" t="s">
        <v>39</v>
      </c>
      <c r="O44" s="72"/>
    </row>
    <row r="45" s="3" customFormat="1" ht="102" customHeight="1" spans="1:15">
      <c r="A45" s="41">
        <v>4</v>
      </c>
      <c r="B45" s="49" t="s">
        <v>132</v>
      </c>
      <c r="C45" s="47" t="s">
        <v>36</v>
      </c>
      <c r="D45" s="47" t="s">
        <v>41</v>
      </c>
      <c r="E45" s="52">
        <v>44166</v>
      </c>
      <c r="F45" s="52">
        <v>44896</v>
      </c>
      <c r="G45" s="53">
        <v>2609</v>
      </c>
      <c r="H45" s="54" t="s">
        <v>133</v>
      </c>
      <c r="I45" s="73">
        <f t="shared" si="0"/>
        <v>2610</v>
      </c>
      <c r="J45" s="73">
        <v>1000</v>
      </c>
      <c r="K45" s="73">
        <v>500</v>
      </c>
      <c r="L45" s="73">
        <v>1110</v>
      </c>
      <c r="M45" s="49" t="s">
        <v>127</v>
      </c>
      <c r="N45" s="47" t="s">
        <v>39</v>
      </c>
      <c r="O45" s="72"/>
    </row>
    <row r="46" s="3" customFormat="1" ht="102" customHeight="1" spans="1:15">
      <c r="A46" s="41">
        <v>5</v>
      </c>
      <c r="B46" s="49" t="s">
        <v>134</v>
      </c>
      <c r="C46" s="47" t="s">
        <v>36</v>
      </c>
      <c r="D46" s="47" t="s">
        <v>41</v>
      </c>
      <c r="E46" s="52">
        <v>44075</v>
      </c>
      <c r="F46" s="52">
        <v>44896</v>
      </c>
      <c r="G46" s="53">
        <v>2568</v>
      </c>
      <c r="H46" s="54" t="s">
        <v>135</v>
      </c>
      <c r="I46" s="73">
        <f t="shared" si="0"/>
        <v>2568</v>
      </c>
      <c r="J46" s="73">
        <v>500</v>
      </c>
      <c r="K46" s="73">
        <v>1000</v>
      </c>
      <c r="L46" s="73">
        <v>1068</v>
      </c>
      <c r="M46" s="49" t="s">
        <v>127</v>
      </c>
      <c r="N46" s="47" t="s">
        <v>39</v>
      </c>
      <c r="O46" s="72"/>
    </row>
    <row r="47" s="3" customFormat="1" ht="90" customHeight="1" spans="1:15">
      <c r="A47" s="41">
        <v>6</v>
      </c>
      <c r="B47" s="49" t="s">
        <v>136</v>
      </c>
      <c r="C47" s="47" t="s">
        <v>36</v>
      </c>
      <c r="D47" s="47" t="s">
        <v>41</v>
      </c>
      <c r="E47" s="52" t="s">
        <v>90</v>
      </c>
      <c r="F47" s="52">
        <v>44896</v>
      </c>
      <c r="G47" s="53">
        <v>2154</v>
      </c>
      <c r="H47" s="54" t="s">
        <v>137</v>
      </c>
      <c r="I47" s="73">
        <f t="shared" si="0"/>
        <v>2154</v>
      </c>
      <c r="J47" s="73">
        <v>800</v>
      </c>
      <c r="K47" s="73">
        <v>800</v>
      </c>
      <c r="L47" s="73">
        <v>554</v>
      </c>
      <c r="M47" s="49" t="s">
        <v>127</v>
      </c>
      <c r="N47" s="47" t="s">
        <v>39</v>
      </c>
      <c r="O47" s="72"/>
    </row>
    <row r="48" s="3" customFormat="1" ht="66" customHeight="1" spans="1:15">
      <c r="A48" s="41">
        <v>7</v>
      </c>
      <c r="B48" s="49" t="s">
        <v>138</v>
      </c>
      <c r="C48" s="47" t="s">
        <v>36</v>
      </c>
      <c r="D48" s="47" t="s">
        <v>41</v>
      </c>
      <c r="E48" s="52" t="s">
        <v>90</v>
      </c>
      <c r="F48" s="52">
        <v>44896</v>
      </c>
      <c r="G48" s="53">
        <v>2141</v>
      </c>
      <c r="H48" s="54" t="s">
        <v>139</v>
      </c>
      <c r="I48" s="73">
        <f t="shared" si="0"/>
        <v>2142</v>
      </c>
      <c r="J48" s="73">
        <v>1000</v>
      </c>
      <c r="K48" s="73">
        <v>1142</v>
      </c>
      <c r="L48" s="73"/>
      <c r="M48" s="49" t="s">
        <v>140</v>
      </c>
      <c r="N48" s="47" t="s">
        <v>39</v>
      </c>
      <c r="O48" s="72"/>
    </row>
    <row r="49" s="4" customFormat="1" ht="66" customHeight="1" spans="1:15">
      <c r="A49" s="41">
        <v>8</v>
      </c>
      <c r="B49" s="49" t="s">
        <v>141</v>
      </c>
      <c r="C49" s="47" t="s">
        <v>36</v>
      </c>
      <c r="D49" s="47" t="s">
        <v>46</v>
      </c>
      <c r="E49" s="52">
        <v>44896</v>
      </c>
      <c r="F49" s="52">
        <v>45261</v>
      </c>
      <c r="G49" s="53">
        <v>5000</v>
      </c>
      <c r="H49" s="54" t="s">
        <v>142</v>
      </c>
      <c r="I49" s="73"/>
      <c r="J49" s="73"/>
      <c r="K49" s="73"/>
      <c r="L49" s="73"/>
      <c r="M49" s="49" t="s">
        <v>143</v>
      </c>
      <c r="N49" s="47" t="s">
        <v>39</v>
      </c>
      <c r="O49" s="72"/>
    </row>
    <row r="50" s="3" customFormat="1" ht="30.95" customHeight="1" spans="1:15">
      <c r="A50" s="41"/>
      <c r="B50" s="56" t="s">
        <v>144</v>
      </c>
      <c r="C50" s="47"/>
      <c r="D50" s="47"/>
      <c r="E50" s="52"/>
      <c r="F50" s="52"/>
      <c r="G50" s="57"/>
      <c r="H50" s="58"/>
      <c r="I50" s="25"/>
      <c r="J50" s="25"/>
      <c r="K50" s="25"/>
      <c r="L50" s="25"/>
      <c r="M50" s="47"/>
      <c r="N50" s="47"/>
      <c r="O50" s="72"/>
    </row>
    <row r="51" s="3" customFormat="1" ht="66" customHeight="1" spans="1:15">
      <c r="A51" s="47">
        <v>1</v>
      </c>
      <c r="B51" s="49" t="s">
        <v>145</v>
      </c>
      <c r="C51" s="47" t="s">
        <v>146</v>
      </c>
      <c r="D51" s="47" t="s">
        <v>22</v>
      </c>
      <c r="E51" s="52">
        <v>40664</v>
      </c>
      <c r="F51" s="52">
        <v>46722</v>
      </c>
      <c r="G51" s="53">
        <v>856000</v>
      </c>
      <c r="H51" s="54" t="s">
        <v>147</v>
      </c>
      <c r="I51" s="73">
        <v>23000</v>
      </c>
      <c r="J51" s="73">
        <v>5000</v>
      </c>
      <c r="K51" s="73">
        <v>8000</v>
      </c>
      <c r="L51" s="73">
        <v>10000</v>
      </c>
      <c r="M51" s="49" t="s">
        <v>148</v>
      </c>
      <c r="N51" s="49" t="s">
        <v>149</v>
      </c>
      <c r="O51" s="72"/>
    </row>
    <row r="52" s="3" customFormat="1" ht="114" customHeight="1" spans="1:15">
      <c r="A52" s="41">
        <v>2</v>
      </c>
      <c r="B52" s="49" t="s">
        <v>150</v>
      </c>
      <c r="C52" s="47" t="s">
        <v>36</v>
      </c>
      <c r="D52" s="47" t="s">
        <v>41</v>
      </c>
      <c r="E52" s="52">
        <v>44044</v>
      </c>
      <c r="F52" s="52" t="s">
        <v>151</v>
      </c>
      <c r="G52" s="53">
        <v>8600</v>
      </c>
      <c r="H52" s="54" t="s">
        <v>152</v>
      </c>
      <c r="I52" s="73">
        <f>SUM(J52:L52)</f>
        <v>3000</v>
      </c>
      <c r="J52" s="73">
        <v>1000</v>
      </c>
      <c r="K52" s="73">
        <v>1000</v>
      </c>
      <c r="L52" s="73">
        <v>1000</v>
      </c>
      <c r="M52" s="49" t="s">
        <v>153</v>
      </c>
      <c r="N52" s="47" t="s">
        <v>39</v>
      </c>
      <c r="O52" s="72"/>
    </row>
    <row r="53" s="3" customFormat="1" ht="36.95" customHeight="1" spans="1:15">
      <c r="A53" s="41"/>
      <c r="B53" s="56" t="s">
        <v>154</v>
      </c>
      <c r="C53" s="47"/>
      <c r="D53" s="47"/>
      <c r="E53" s="52"/>
      <c r="F53" s="52"/>
      <c r="G53" s="57"/>
      <c r="H53" s="58"/>
      <c r="I53" s="25"/>
      <c r="J53" s="25"/>
      <c r="K53" s="25"/>
      <c r="L53" s="25"/>
      <c r="M53" s="47"/>
      <c r="N53" s="47"/>
      <c r="O53" s="72"/>
    </row>
    <row r="54" s="3" customFormat="1" ht="54" customHeight="1" spans="1:15">
      <c r="A54" s="49">
        <v>1</v>
      </c>
      <c r="B54" s="49" t="s">
        <v>155</v>
      </c>
      <c r="C54" s="47" t="s">
        <v>21</v>
      </c>
      <c r="D54" s="47" t="s">
        <v>22</v>
      </c>
      <c r="E54" s="52">
        <v>43497</v>
      </c>
      <c r="F54" s="52">
        <v>45627</v>
      </c>
      <c r="G54" s="49">
        <v>223100</v>
      </c>
      <c r="H54" s="49" t="s">
        <v>156</v>
      </c>
      <c r="I54" s="49">
        <v>35000</v>
      </c>
      <c r="J54" s="49"/>
      <c r="K54" s="49">
        <v>15000</v>
      </c>
      <c r="L54" s="49">
        <v>20000</v>
      </c>
      <c r="M54" s="49" t="s">
        <v>101</v>
      </c>
      <c r="N54" s="49" t="s">
        <v>157</v>
      </c>
      <c r="O54" s="49"/>
    </row>
    <row r="55" s="3" customFormat="1" ht="138" customHeight="1" spans="1:15">
      <c r="A55" s="49">
        <v>2</v>
      </c>
      <c r="B55" s="49" t="s">
        <v>158</v>
      </c>
      <c r="C55" s="47" t="s">
        <v>21</v>
      </c>
      <c r="D55" s="47" t="s">
        <v>46</v>
      </c>
      <c r="E55" s="52">
        <v>44317</v>
      </c>
      <c r="F55" s="52">
        <v>45992</v>
      </c>
      <c r="G55" s="49">
        <v>1500000</v>
      </c>
      <c r="H55" s="54" t="s">
        <v>159</v>
      </c>
      <c r="I55" s="49">
        <v>100000</v>
      </c>
      <c r="J55" s="49"/>
      <c r="K55" s="49">
        <v>50000</v>
      </c>
      <c r="L55" s="49">
        <v>50000</v>
      </c>
      <c r="M55" s="49" t="s">
        <v>160</v>
      </c>
      <c r="N55" s="49" t="s">
        <v>157</v>
      </c>
      <c r="O55" s="49"/>
    </row>
    <row r="56" s="3" customFormat="1" ht="167.1" customHeight="1" spans="1:15">
      <c r="A56" s="49">
        <v>3</v>
      </c>
      <c r="B56" s="49" t="s">
        <v>161</v>
      </c>
      <c r="C56" s="47" t="s">
        <v>111</v>
      </c>
      <c r="D56" s="47" t="s">
        <v>46</v>
      </c>
      <c r="E56" s="52">
        <v>44317</v>
      </c>
      <c r="F56" s="52">
        <v>44896</v>
      </c>
      <c r="G56" s="49">
        <v>10000</v>
      </c>
      <c r="H56" s="54" t="s">
        <v>162</v>
      </c>
      <c r="I56" s="49">
        <v>10000</v>
      </c>
      <c r="J56" s="49">
        <v>3000</v>
      </c>
      <c r="K56" s="49">
        <v>2000</v>
      </c>
      <c r="L56" s="49">
        <v>5000</v>
      </c>
      <c r="M56" s="49" t="s">
        <v>163</v>
      </c>
      <c r="N56" s="49" t="s">
        <v>164</v>
      </c>
      <c r="O56" s="49"/>
    </row>
    <row r="57" s="3" customFormat="1" ht="345" customHeight="1" spans="1:15">
      <c r="A57" s="49">
        <v>4</v>
      </c>
      <c r="B57" s="49" t="s">
        <v>165</v>
      </c>
      <c r="C57" s="47" t="s">
        <v>36</v>
      </c>
      <c r="D57" s="47" t="s">
        <v>46</v>
      </c>
      <c r="E57" s="52">
        <v>44317</v>
      </c>
      <c r="F57" s="52">
        <v>44896</v>
      </c>
      <c r="G57" s="49">
        <v>98000</v>
      </c>
      <c r="H57" s="54" t="s">
        <v>166</v>
      </c>
      <c r="I57" s="49">
        <v>26000</v>
      </c>
      <c r="J57" s="49"/>
      <c r="K57" s="49">
        <v>6000</v>
      </c>
      <c r="L57" s="49">
        <v>20000</v>
      </c>
      <c r="M57" s="49" t="s">
        <v>167</v>
      </c>
      <c r="N57" s="49" t="s">
        <v>168</v>
      </c>
      <c r="O57" s="49"/>
    </row>
    <row r="58" s="3" customFormat="1" ht="25.35" customHeight="1" spans="1:15">
      <c r="A58" s="41"/>
      <c r="B58" s="56" t="s">
        <v>169</v>
      </c>
      <c r="C58" s="47"/>
      <c r="D58" s="47"/>
      <c r="E58" s="52"/>
      <c r="F58" s="52"/>
      <c r="G58" s="57"/>
      <c r="H58" s="58"/>
      <c r="I58" s="25"/>
      <c r="J58" s="25"/>
      <c r="K58" s="25"/>
      <c r="L58" s="25"/>
      <c r="M58" s="47"/>
      <c r="N58" s="47"/>
      <c r="O58" s="72"/>
    </row>
    <row r="59" s="3" customFormat="1" ht="81" customHeight="1" spans="1:15">
      <c r="A59" s="41">
        <v>1</v>
      </c>
      <c r="B59" s="49" t="s">
        <v>170</v>
      </c>
      <c r="C59" s="47" t="s">
        <v>21</v>
      </c>
      <c r="D59" s="47" t="s">
        <v>46</v>
      </c>
      <c r="E59" s="52">
        <v>44317</v>
      </c>
      <c r="F59" s="52">
        <v>44896</v>
      </c>
      <c r="G59" s="50">
        <v>9000</v>
      </c>
      <c r="H59" s="54" t="s">
        <v>171</v>
      </c>
      <c r="I59" s="49">
        <v>9000</v>
      </c>
      <c r="J59" s="49"/>
      <c r="K59" s="49">
        <v>7200</v>
      </c>
      <c r="L59" s="49">
        <v>1800</v>
      </c>
      <c r="M59" s="49" t="s">
        <v>172</v>
      </c>
      <c r="N59" s="49" t="s">
        <v>173</v>
      </c>
      <c r="O59" s="72"/>
    </row>
    <row r="60" s="3" customFormat="1" ht="68" customHeight="1" spans="1:15">
      <c r="A60" s="41">
        <v>2</v>
      </c>
      <c r="B60" s="49" t="s">
        <v>174</v>
      </c>
      <c r="C60" s="47" t="s">
        <v>21</v>
      </c>
      <c r="D60" s="47" t="s">
        <v>46</v>
      </c>
      <c r="E60" s="52">
        <v>44317</v>
      </c>
      <c r="F60" s="52">
        <v>44896</v>
      </c>
      <c r="G60" s="50">
        <v>15000</v>
      </c>
      <c r="H60" s="54" t="s">
        <v>175</v>
      </c>
      <c r="I60" s="49">
        <v>15000</v>
      </c>
      <c r="J60" s="49"/>
      <c r="K60" s="49">
        <v>12000</v>
      </c>
      <c r="L60" s="49">
        <v>3000</v>
      </c>
      <c r="M60" s="49" t="s">
        <v>176</v>
      </c>
      <c r="N60" s="49" t="s">
        <v>173</v>
      </c>
      <c r="O60" s="72"/>
    </row>
    <row r="61" s="3" customFormat="1" ht="59" customHeight="1" spans="1:15">
      <c r="A61" s="41">
        <v>3</v>
      </c>
      <c r="B61" s="49" t="s">
        <v>177</v>
      </c>
      <c r="C61" s="47" t="s">
        <v>111</v>
      </c>
      <c r="D61" s="47" t="s">
        <v>46</v>
      </c>
      <c r="E61" s="52">
        <v>44348</v>
      </c>
      <c r="F61" s="52">
        <v>44896</v>
      </c>
      <c r="G61" s="50">
        <v>1600</v>
      </c>
      <c r="H61" s="54" t="s">
        <v>178</v>
      </c>
      <c r="I61" s="49">
        <v>1600</v>
      </c>
      <c r="J61" s="49"/>
      <c r="K61" s="49">
        <v>1200</v>
      </c>
      <c r="L61" s="49">
        <v>400</v>
      </c>
      <c r="M61" s="49" t="s">
        <v>179</v>
      </c>
      <c r="N61" s="49" t="s">
        <v>173</v>
      </c>
      <c r="O61" s="72"/>
    </row>
    <row r="62" s="3" customFormat="1" ht="38.1" customHeight="1" spans="1:15">
      <c r="A62" s="41"/>
      <c r="B62" s="56" t="s">
        <v>180</v>
      </c>
      <c r="C62" s="47"/>
      <c r="D62" s="47"/>
      <c r="E62" s="52"/>
      <c r="F62" s="52"/>
      <c r="G62" s="57"/>
      <c r="H62" s="58"/>
      <c r="I62" s="25"/>
      <c r="J62" s="25"/>
      <c r="K62" s="25"/>
      <c r="L62" s="25"/>
      <c r="M62" s="47"/>
      <c r="N62" s="47"/>
      <c r="O62" s="72"/>
    </row>
    <row r="63" s="3" customFormat="1" ht="66" customHeight="1" spans="1:15">
      <c r="A63" s="41">
        <v>1</v>
      </c>
      <c r="B63" s="60" t="s">
        <v>181</v>
      </c>
      <c r="C63" s="60" t="s">
        <v>21</v>
      </c>
      <c r="D63" s="60" t="s">
        <v>46</v>
      </c>
      <c r="E63" s="52">
        <v>44348</v>
      </c>
      <c r="F63" s="52">
        <v>45261</v>
      </c>
      <c r="G63" s="50">
        <v>64000</v>
      </c>
      <c r="H63" s="61" t="s">
        <v>182</v>
      </c>
      <c r="I63" s="50">
        <v>24000</v>
      </c>
      <c r="J63" s="50"/>
      <c r="K63" s="50">
        <v>4000</v>
      </c>
      <c r="L63" s="50">
        <v>20000</v>
      </c>
      <c r="M63" s="60" t="s">
        <v>183</v>
      </c>
      <c r="N63" s="60" t="s">
        <v>173</v>
      </c>
      <c r="O63" s="72"/>
    </row>
    <row r="64" s="3" customFormat="1" ht="77" customHeight="1" spans="1:15">
      <c r="A64" s="41">
        <v>2</v>
      </c>
      <c r="B64" s="60" t="s">
        <v>184</v>
      </c>
      <c r="C64" s="47" t="s">
        <v>36</v>
      </c>
      <c r="D64" s="47" t="s">
        <v>46</v>
      </c>
      <c r="E64" s="52">
        <v>44896</v>
      </c>
      <c r="F64" s="52">
        <v>45627</v>
      </c>
      <c r="G64" s="50">
        <v>100000</v>
      </c>
      <c r="H64" s="62" t="s">
        <v>185</v>
      </c>
      <c r="I64" s="73"/>
      <c r="J64" s="73"/>
      <c r="K64" s="73"/>
      <c r="L64" s="73"/>
      <c r="M64" s="47" t="s">
        <v>186</v>
      </c>
      <c r="N64" s="47" t="s">
        <v>39</v>
      </c>
      <c r="O64" s="72"/>
    </row>
  </sheetData>
  <autoFilter ref="A4:P64">
    <extLst/>
  </autoFilter>
  <mergeCells count="17">
    <mergeCell ref="A1:B1"/>
    <mergeCell ref="A2:O2"/>
    <mergeCell ref="A3:H3"/>
    <mergeCell ref="I3:K3"/>
    <mergeCell ref="L3:O3"/>
    <mergeCell ref="I4:L4"/>
    <mergeCell ref="A4:A5"/>
    <mergeCell ref="B4:B5"/>
    <mergeCell ref="C4:C5"/>
    <mergeCell ref="D4:D5"/>
    <mergeCell ref="E4:E5"/>
    <mergeCell ref="F4:F5"/>
    <mergeCell ref="G4:G5"/>
    <mergeCell ref="H4:H5"/>
    <mergeCell ref="M4:M5"/>
    <mergeCell ref="N4:N5"/>
    <mergeCell ref="O4:O5"/>
  </mergeCells>
  <dataValidations count="1">
    <dataValidation type="custom" allowBlank="1" sqref="M27 M29 M34" errorStyle="information">
      <formula1>IF(TRUE,OR(M27=0,M27=1),"checkbox")</formula1>
    </dataValidation>
  </dataValidations>
  <pageMargins left="0.590277777777778" right="0.468055555555556" top="0.468055555555556" bottom="0.507638888888889" header="0.279166666666667" footer="0.200694444444444"/>
  <pageSetup paperSize="8" scale="63" fitToHeight="0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20191108</cp:lastModifiedBy>
  <dcterms:created xsi:type="dcterms:W3CDTF">1996-12-17T01:32:00Z</dcterms:created>
  <cp:lastPrinted>2017-12-07T03:21:00Z</cp:lastPrinted>
  <dcterms:modified xsi:type="dcterms:W3CDTF">2020-07-21T09:05:49Z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