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definedNames>
    <definedName name="_xlnm.Print_Titles" localSheetId="0">Sheet1!$1:$5</definedName>
  </definedNames>
  <calcPr calcId="144525"/>
</workbook>
</file>

<file path=xl/sharedStrings.xml><?xml version="1.0" encoding="utf-8"?>
<sst xmlns="http://schemas.openxmlformats.org/spreadsheetml/2006/main" count="642" uniqueCount="335">
  <si>
    <t>二、东兴试验区跨越发展三年行动计划（产业发展）建设项目表</t>
  </si>
  <si>
    <t>金额单位：万元</t>
  </si>
  <si>
    <t>序号</t>
  </si>
  <si>
    <t>项目名称</t>
  </si>
  <si>
    <t>建设地点</t>
  </si>
  <si>
    <t>建设性质   （新开工、续建、竣工、前期等）</t>
  </si>
  <si>
    <t>开工（或计划
开工）时间</t>
  </si>
  <si>
    <t>竣工（或计划
竣工）时间</t>
  </si>
  <si>
    <t>总投资</t>
  </si>
  <si>
    <t>主要建设规模和内容</t>
  </si>
  <si>
    <t>三年行动投资计划</t>
  </si>
  <si>
    <t>项目
（法人）
单位</t>
  </si>
  <si>
    <t>项目
责任单位</t>
  </si>
  <si>
    <t>备注</t>
  </si>
  <si>
    <t>合计</t>
  </si>
  <si>
    <t>2020年计划投资</t>
  </si>
  <si>
    <t>2021年计划投资</t>
  </si>
  <si>
    <t>2022年计划投资</t>
  </si>
  <si>
    <t>合计（共90项）</t>
  </si>
  <si>
    <t>（一）工业</t>
  </si>
  <si>
    <t>柳钢防城港钢铁基地</t>
  </si>
  <si>
    <t>防城港经开区</t>
  </si>
  <si>
    <t>续建</t>
  </si>
  <si>
    <t>项目建设主要内容包括： 码头、综合原料场、烧结(2台500平方米烧结机)、球团(400万吨/年带式焙烧机)、焦化(4座60孔JN70-2型复热式焦炉)、高炉(2座3800立方米和1座3000立方米高炉)、炼钢与连铸(4座210t转炉)、轧钢(4条合金棒材、3条高速线材、1条1780mm热轧带钢、1条2030mm冷轧带钢(已投产)生产线)、能源公辅、厂区道路与排水、办公与生活等设施。</t>
  </si>
  <si>
    <t>广西钢铁集团</t>
  </si>
  <si>
    <t>防城港经开区管委</t>
  </si>
  <si>
    <t>华立集团东兴边境深加工产业园区项目</t>
  </si>
  <si>
    <t>东兴跨境合作区</t>
  </si>
  <si>
    <t>2030年</t>
  </si>
  <si>
    <t>总规划约3000亩，主要建设进出口产品落地加工园区，打造跨境经济、口岸经济、对外贸易、综合物流整体产业链。</t>
  </si>
  <si>
    <t>华立集团股份有限公司</t>
  </si>
  <si>
    <t>东兴市政府</t>
  </si>
  <si>
    <t>桂台两岸健康产业城项目</t>
  </si>
  <si>
    <t>港口区</t>
  </si>
  <si>
    <t>用地面积约256亩，总建设规模约34万平方米，总投资约15亿元。主要建设内容：桂台两岸健康产业服务中心、健康疗养护理中心、台湾商会大厦、健康产业创业园、健康医疗器械展示交易中心、台湾高端体验保健中心会务办公、酒店公寓、配套住宅等。</t>
  </si>
  <si>
    <t>广西桂台两岸实业有限公司</t>
  </si>
  <si>
    <t>高新区管委会</t>
  </si>
  <si>
    <t>防城港海盈农产品综合加工厂项目</t>
  </si>
  <si>
    <t>东兴市</t>
  </si>
  <si>
    <t>2023年</t>
  </si>
  <si>
    <t>冷冻水产品加工车间、水产品精加工车间、果蔬加工车间、贝类深加工车间、冷库、技术研发中心、产品展示厅、员工宿舍、仓库及其他设施建筑，配套水电、道路、停车场等相关设施；购置生产线及相关设备。</t>
  </si>
  <si>
    <t>防城港海盈农产品综合开发有限公司</t>
  </si>
  <si>
    <t>东兴联友科技有限公司专用汽车和挂车生产建设项目</t>
  </si>
  <si>
    <t>2021年</t>
  </si>
  <si>
    <t>设计生产规模为年产自卸汽车、混凝土搅拌运输车、骨架式集装箱半挂车、散装水泥半挂车共5000辆；项目总建筑面积约28500平方米，新建办公楼、综合楼、服务大厅、联合生产工房、动力机房、附属设施用房等。</t>
  </si>
  <si>
    <t>东兴联友科技有限公司</t>
  </si>
  <si>
    <t>东兴市美控电子厂项目</t>
  </si>
  <si>
    <t>项目占地66666平方米（合100亩），总建筑面积38000平方米。其中规划建设生产车间，仓库和综合楼；配套绿化、水电等相关设施；购置生产线及配套设施。</t>
  </si>
  <si>
    <t>广西美控电器有限公司</t>
  </si>
  <si>
    <t>东兴市三方包装制品项目</t>
  </si>
  <si>
    <t>拟建设用地面积约54.57亩总建筑面积26000㎡，其中泡沫生产车间7000㎡，纸板纸箱生产车间15000 ㎡，附属用房2000 ㎡，办公楼1000㎡，宿舍1000 ㎡。配套建设生态停车场、道路及绿化相关配套设施。</t>
  </si>
  <si>
    <t>东兴市三方包装制品有限公司</t>
  </si>
  <si>
    <t>香港广利通高新科技园项目</t>
  </si>
  <si>
    <t>东兴跨境合作区标准厂房</t>
  </si>
  <si>
    <t>租赁东兴跨境合作区2栋标准厂房约12000平方米，用于手机、平板电脑、智能穿戴、触摸屏、VR等设备生产与销售。</t>
  </si>
  <si>
    <t>香港广利通科技有限公司</t>
  </si>
  <si>
    <t>东兴试验区管委会</t>
  </si>
  <si>
    <t>盛隆冶金产业升级技改（第二阶段）产能置换及其配套项目</t>
  </si>
  <si>
    <t>新开工</t>
  </si>
  <si>
    <t>2022年</t>
  </si>
  <si>
    <t>项目建设2x2725立方高炉、3x150t转炉、1x148t转炉，炼铁产能454万吨、炼钢产能638.333万吨，及相关配套项目。</t>
  </si>
  <si>
    <t>广西盛隆冶金有限公司</t>
  </si>
  <si>
    <t>市工业和信息化局</t>
  </si>
  <si>
    <t>防城港市五金铜材卫浴产业园项目</t>
  </si>
  <si>
    <t>待定</t>
  </si>
  <si>
    <t>以培育铜基新材料千亿元产业集群为目标，在防城港经济技术开发区建设以国标、非标为主的铜材、锌合金材料、锌合金卫浴产品、EPS泡沫制、珍珠棉制品、智能锁生产线、裸铜杆和裸铜线加工线以及铜铬锆合金生产线等多品种的“五金铜材卫浴产业园”项目。</t>
  </si>
  <si>
    <t>广东省广西商会五金铜材卫浴专委会</t>
  </si>
  <si>
    <t>广盛高强度耐磨新材料生产线项目</t>
  </si>
  <si>
    <t>新建机械化、自动化、智能化横切生产线，配套热处理线4条，共计年产高强耐磨新材料50万吨。项目总占地758亩，分两期建设：一期先对横切生产线及1、2号热处理生产线进行建设，其中1号线主要以生产工程机械行业用高强板、载货汽车耐磨板等为主，板厚4~16mm，板长8~12mm；2号线生产专业生产轧后回火板。二期对3、4号热处理生产线进行建设，扩大调质板、回火板产能，向薄板、厚板两头拓展，满足载货汽车轻量化、工程机械减重、海洋工程机械制造、船舶制造等领域发展要求。</t>
  </si>
  <si>
    <t>广西广盛高强耐磨新材料科技有限公司</t>
  </si>
  <si>
    <t>盛隆冶金节能与新能源汽车板项目（即：冷轧项目）</t>
  </si>
  <si>
    <t>2020年3月
已开工</t>
  </si>
  <si>
    <t>项目计划分三期建设：一期建设酸轧联合机组+热镀锌机组为主的冷轧生产线；二期建设酸洗+热涂镀和彩涂机组为主的热镀锌板及彩涂板生产线，配套剪切配送中心；三期预留建设中高碳冷轧带钢生产线。
一期建成后年产量为150万吨，二期建成后年产量为240万吨，三期建成后年产量为290万吨。产品包括镀锌卷、彩涂卷、连退卷、热轧酸洗卷、中高碳冷轧带钢等，主要应用于节能新能源汽车、高端家电、建筑建材等方面。</t>
  </si>
  <si>
    <t>德利矿业年产400万吨氧化钙，70万吨炼钢专用石项目</t>
  </si>
  <si>
    <t>上思县</t>
  </si>
  <si>
    <t>项目建设石灰石破碎生产线2条，麦尔瓷窑8座，回转窑4座，轻质碳酸钙生产线1条。建成后年生产碳酸钙400万吨，炼钢专用石70万吨，轻质碳酸钙10万吨，纳米级轻质碳酸钙3万吨。</t>
  </si>
  <si>
    <t>卢龙县首钢白云石矿有限公司</t>
  </si>
  <si>
    <t>上思县政府</t>
  </si>
  <si>
    <t>防城港柳钢物流钢材大市场（一期）项目</t>
  </si>
  <si>
    <t>项目占地约531亩。一期：配套主业一期规模，消纳1080万t钢材产量；二期：配套二期热轧、冷轧消纳984万t钢材产量。</t>
  </si>
  <si>
    <t>广西钢铁集团有限公司、 
防城港柳钢物流有限公司</t>
  </si>
  <si>
    <t>东兴市东盟商品加工贸易中心一期项目</t>
  </si>
  <si>
    <t>建设规模：项目总用地面积119835.47（约179.75亩），总建筑面积130900。其中东盟商品交易大厅建筑面积64400平方米，跨境电商物流调度中心筑面积45000平方米，跨境保税仓库区建筑面积20000平方米，污水处理设施1500平方米。建设内容：土石方工程、主体工程、装饰装修工程、水电工程、给排水工程、道路工程、铺装工程、绿化工程、污水处理设施及相关附属工程等。</t>
  </si>
  <si>
    <t>东兴市开发投资集团有限公司</t>
  </si>
  <si>
    <t>东兴纺织、服装及运动帽系列产品加工厂项目</t>
  </si>
  <si>
    <t>2022年12月</t>
  </si>
  <si>
    <t>项目拟用地300亩，一期启动约50亩，主要建设纺织服装及运动帽生产车间，办公楼、宿舍区等配套设施，项目建成投产后年销售额达到6亿元人民币，年缴税不低于2000万元人民币。</t>
  </si>
  <si>
    <t>英峰有限公司</t>
  </si>
  <si>
    <t>防城港柳钢物流钢卷开卷及裁剪加工项目</t>
  </si>
  <si>
    <t>项目占地约302亩。1.各类热轧中厚板，年加工能力2×45万t；2.各类热轧薄板，年加工能力2×20万t；3.各类冷轧薄板，年加工能力20万t；4.各类冷轧薄板，年加工能力10万t。</t>
  </si>
  <si>
    <t>防城港柳钢物流有限公司</t>
  </si>
  <si>
    <t>柳钢物流防城港金属回收产业园项目</t>
  </si>
  <si>
    <t>项目占地约97亩。废钢加工、处理，年加工能力220万t。</t>
  </si>
  <si>
    <t>防城港柳钢物流优质特种钢丝绳项目、商品钢丝项目</t>
  </si>
  <si>
    <t>项目占地94亩。优质特种钢丝绳、大桥用缆索、悬索产品、PC钢绞线产品、商品钢丝，年加工能力20万t。</t>
  </si>
  <si>
    <t>龙昌循环科技钢铁预处理项目</t>
  </si>
  <si>
    <t>2020年5月
已开工</t>
  </si>
  <si>
    <t>项目占地约74.3亩。建设无粉尘、无污水、无废气排放回收分拣加工车间，废钢铁集散交易等。</t>
  </si>
  <si>
    <t>广西防城港龙昌再生资源有限责任公司</t>
  </si>
  <si>
    <t>东兴市怡诚食品工程技术研发中心</t>
  </si>
  <si>
    <t>建设工程技术研发中心、新产品展示和营销中心、企业行政管理区、商务中心等。</t>
  </si>
  <si>
    <t>东兴市怡诚房地产有限责任有限公司</t>
  </si>
  <si>
    <t>东兴市活泉食品水产品精深加工项目</t>
  </si>
  <si>
    <t>项目拟用地300亩。主要建设冷库、原料低温暂存库、加工车间、速冻间、原料解冻间等主要生产车间，机房、产品包装等辅助车间，洗衣房、产品检验、管理及技术研发综合楼等配套设施。</t>
  </si>
  <si>
    <t>东兴市活泉食品有限公司</t>
  </si>
  <si>
    <t>广西盛隆钢铁材料研究院</t>
  </si>
  <si>
    <t>项目用地200亩，研究院由盛隆冶金联合钢铁研究总院、乌克兰科学黑色冶金研究所、联合钢铁（大马）集团有限公司共同创办，将作为冶金产业转型产品和升级科技占率的重要平台和载体。项目主要建设内容包括办公楼、钢铁材料中间试验基地、铁材料研究所及图书馆、术报告及国际会议中心、检验区以及活动区等。</t>
  </si>
  <si>
    <t>华昇新材料40万吨核电铝材一体化项目</t>
  </si>
  <si>
    <t>建设规模为年产40万吨电解铝，电解系列安装306台GP500预焙阳极电解槽，新建2栋电解厂房、铸造车间、2座4400t新鲜氧化铝仓、2座3100t含氟氧化铝仓、1座辅助原材料料仓库、8+1PLC整流控制系统等配套设施、2套电解烟气净化系统、污水处理站、阳极组装及电解质处理、电解槽大修渣暂存库以及必要的生产辅助及管理设施。</t>
  </si>
  <si>
    <t>广西华昇新材料有限公司</t>
  </si>
  <si>
    <t>华昇新材料200万吨氧化铝二期项目</t>
  </si>
  <si>
    <t>前期</t>
  </si>
  <si>
    <t>利用几内亚自有铝土矿资源,在目前在建的200万吨氧化铝项目预留地上采用拜耳法生产工艺，再新建两条100万吨氧化铝生产线。建设规模为200万吨/年冶金级氧化铝，新建原矿堆场、一组预脱硅系统、溶出及稀释系统、赤泥沉降分离及洗涤系统、综合过滤系统、分解分级系统、氢氧化铝焙烧系统、氧化铝输送、氧化铝仓及包装堆栈系统、蒸发站、赤泥堆场、热电站以及必要的生产辅助和管理设施。</t>
  </si>
  <si>
    <t>东兴市伟立纺织品项目</t>
  </si>
  <si>
    <t>拟建项目用地141.77亩，总建筑面积约94418.82㎡，其中生产制衣车间房30000㎡，厂房40000，仓储房20000办公楼1500㎡，生活楼2200㎡、废水处理站300㎡等辅助配套设施，配套建设生态停车场及配套道路、水电、绿化等相关设施。</t>
  </si>
  <si>
    <t>东兴市伟立纺织品有限公司</t>
  </si>
  <si>
    <t>广西上行食品加工项目</t>
  </si>
  <si>
    <t>新建3条生产线等配套设施。</t>
  </si>
  <si>
    <t>广西上行食品有限公司</t>
  </si>
  <si>
    <t>东兴昇龙海产贸易公司海藻饮品项目</t>
  </si>
  <si>
    <t>租赁标准厂房，用于海藻饮品的提取、生产、加工及储存。</t>
  </si>
  <si>
    <t>广西昇龙海产贸易公司</t>
  </si>
  <si>
    <t>台湾加工贸易产业基地项目</t>
  </si>
  <si>
    <t>与全国台企联合作，在东兴跨境合作区打造台商加工贸易产业集聚区。</t>
  </si>
  <si>
    <t>全国台湾同胞企业联合会</t>
  </si>
  <si>
    <t>中国—东盟黄金产业园</t>
  </si>
  <si>
    <t>打造面向东盟的黄金设计、加工及销售集聚区及交易中心。</t>
  </si>
  <si>
    <t>广西黄金投资公司</t>
  </si>
  <si>
    <t>榕鼎防城港镀锌钢生产基地项目</t>
  </si>
  <si>
    <t>项目建设钢材物流中心、酸洗车间、冷轧车间、镀锌带钢生产车间、镀锌钢管生产车间、彩涂车间、型材热镀锌车间、研发中心、仓储中心及相关配套设施，购置生产所需设备若干套。</t>
  </si>
  <si>
    <t>防城港市榕鼎金属制品有限公司</t>
  </si>
  <si>
    <t>年产150万吨精品钢铁深加工项目</t>
  </si>
  <si>
    <t>建设年产精品镀锌钢管、镀锌板带、彩涂板、螺旋焊管、脚手架管、脚手架等综合产能150万吨（其中镀锌管材、型材120万吨；彩涂板30万吨）钢铁深加工生产线。</t>
  </si>
  <si>
    <t>防城港天地和金属制品有限公司</t>
  </si>
  <si>
    <t>防城港高低压系列电力产品项目</t>
  </si>
  <si>
    <t>主要建设年产 10000 套高低压成套设备等系列电力产品生产线，为全密封全绝缘充气环网柜、箱式变电站、高低压成套电力设备等系列产品的制造建设标准生产产房。</t>
  </si>
  <si>
    <t>防城港市上德电力设备有限公司</t>
  </si>
  <si>
    <t>久恒铝业年产10万吨铝合金锭项目</t>
  </si>
  <si>
    <t>主要建设铝型材挤压车间、氧化车间、电泳车间、喷凃车间及相配套的土建工程（综合办公楼、仓库、质检所、食堂宿舍、浴池）、配电间及控制室等。</t>
  </si>
  <si>
    <t>防城港市久恒铝业有限公司</t>
  </si>
  <si>
    <t>（二）战略性新兴产业</t>
  </si>
  <si>
    <t>防城港市沙潭江生态科技产业园启动区（一期）</t>
  </si>
  <si>
    <t>防城港市</t>
  </si>
  <si>
    <t>项目包含3栋研发中心和7条配套道路，总投资8.68亿。3栋研发中心总建筑面积54997平方米，高度均为4层。7条配套道路总长8.63千米，包含以下7条道路：1.东湾大道延长线道路长约2889米，红线宽度为40米；2.皇城坳大街道路长约998米，红线宽度为40米；3.硅谷街长约596.49米，红线宽度为20米；4.神舟街道路长约1510米，红线宽度为24米；5.曙光街道路长约430米；6.创富路道路长约1529米，红线宽度为24米；7.银河路道路长约1529米，红线宽度为20米。</t>
  </si>
  <si>
    <t>防城港高新投公司</t>
  </si>
  <si>
    <t>防城港高新区管委</t>
  </si>
  <si>
    <t>防城港中印医药产业园及配套工程（一期）</t>
  </si>
  <si>
    <t>防城港中印医药产业园项目占地约600亩，总建筑面积为87万平方米。项目主要建设印度药品制药厂、中印医疗合作中心、中印健康技术创新中心、共享车间、研发厂房、展示中心、生活服务中心、职工公寓楼、地下停车场、内部道路等相关配套工程。皇城坳大街东段总长约4350米，红线宽40米，沙潭江大道总长3400米，红线宽50米，包括道路工程、桥梁工程、排水工程（含雨、污水）、照明工程、交通工程、绿化工程，强弱电管道工程等配套工程。</t>
  </si>
  <si>
    <t>山茶健康产业综合项目</t>
  </si>
  <si>
    <t>高新区</t>
  </si>
  <si>
    <t>2025年</t>
  </si>
  <si>
    <t>新建研发中心、产品检验检测中心、研发人员配套公寓及生活基础设施，建设中试车间（菜籽研发、粕发酵研发、山茶油及附属产品药食同源研发）及相关生产线，健康口服液（山茶油为基油）生产线，药食同源产品生产线，饲料发酵生产线，药品生产线（主要方向以山茶油为原料开发针对痛风，促进皮肤损伤愈合的药品），并建设项目相关的配套车间、仓库、配电及其配套设施等。</t>
  </si>
  <si>
    <t>深圳粤新海投资有限公司</t>
  </si>
  <si>
    <t>市投资促进局</t>
  </si>
  <si>
    <t>是光恒生北部湾生物医药科技中心项目</t>
  </si>
  <si>
    <t>2020年</t>
  </si>
  <si>
    <t>项目总投资约10亿元，占地面积约200亩。项目聚焦具有自主知识产权的生物医药产品（主要是生物大分子药物与细胞药物）研发、转化及产业化，主要拟针对恶性肿瘤、自身免疫性疾病、代谢性疾病、感染性疾病、老年退行性疾病等领域进行产品转化研究，通过5-8年发展，成功上市至少1个生物医药产品，至少3-5个产品处于临床研究阶段，多个产品处于临床前研究阶段。建设内容包括实验猕猴种子资源中心、生物学功能研究中心、广西细胞制备中心以及医美生产线等。①规划实验猕猴种子资源中心，划分为7个分区，包括灵长类动物核心种群繁育区、离乳小猴饲养区、灵长类动物医学应用实验区、动物进出场检疫区、动物临床诊疗与治疗区等。②建立生物学功能研究中心实验室用于前述基地养殖品种的产业链深加工建设。重点开展灵长类动物疾病模型、新药药效、药代及毒理评价的等相关工作，国内外相关医药企业将以该实验室为依托，建立相关的药物评价实验室或公司，并形成规模，带动当地医药行业研究水平的提高并与国际接轨。③建立广西细胞制备中心。包括超低温细胞存储库（10万份规模）、细胞制备平台（通过疾控检测的洁净实验室）、CNAS标准的质控中心和GLP标准的研发中心及第三方细胞质量检验检测平台，以及建设细胞制剂相关IVD生产线以及细胞制剂临床试验中心。④建设医美产品生产线，在前述干细胞制备平台建设完成的基础上，落地已经对接销售终端的医美产品生产线。</t>
  </si>
  <si>
    <t>北京是光恒生生物医药科技有限公司</t>
  </si>
  <si>
    <t>防城港市高新区管委</t>
  </si>
  <si>
    <t>防城港市云朗科技园GMP标准厂房项目</t>
  </si>
  <si>
    <t>项目占地61亩，总建筑面积约89000平方米。主要建设2栋研发厂房和4栋标准厂房及园区相配套工程。</t>
  </si>
  <si>
    <t>国际生物医药研发中心项目</t>
  </si>
  <si>
    <t>药明康德在防城港市注册成立独立的法人公司——防城港康路生物科技有限公司，注册资金1.6亿元人民币，拟投资3亿元人民币，分两阶资建设：
第一阶段（2019-2020年）：拟投资1.5亿，建立10000只规模的实验猴群、初步的实验动物模型筛选实验室、国际规范的运营体系和质量保证体系；
第二阶段（2021-2024年）：拟投资1.5亿，拟建立30000+规模的实验猴群、以动物研发中心为核心的商业产业布局、获得多项国际先进资质认证、全球规模最大的智能化灵长类动物研究中心。</t>
  </si>
  <si>
    <t>药明康德新药开发有限公司</t>
  </si>
  <si>
    <t>防城港国际医学创新赋能中心</t>
  </si>
  <si>
    <t>防城港国际医学创新赋能中心，面积约3万平方米。主要建设仪器设备共享服务平台、医药医疗检测服务平台、医药中试服务平台、医药评价平台、产学研信息服务平台、医学医药孵化中心等。服务平台包含仪器设备购买安装、软件购买、服务平台装修、展示中心装修、屋面发光字等。国际医学创新赋能中心医学公共服务平台是让资源整合集成、优化配置、合理布局、开放共享，提高仪器设备资源的使用效率和信息共享，为科技创新提供支撑。</t>
  </si>
  <si>
    <t>福康（中古）国际医药产业园项目</t>
  </si>
  <si>
    <t>分3期进行投资：第一期投资额50亿元，建设内容为建设厂房、物流冷链配送中心仓库，6个药品的生产线、2个3期药的临床研究、3个药的人体一期临床研究；第二期建设内容包括二期厂房和研发中心，3个药的人体二期和三期临床研究、3个药生产线设备。</t>
  </si>
  <si>
    <t>广西福康医疗投资管理有限公司</t>
  </si>
  <si>
    <t>防城港中科生物健康产业园</t>
  </si>
  <si>
    <t>主要建设项目：
1.世界一流的干细胞、免疫细胞研发中心； 2.干细胞、免疫细胞制备中心（区域制备中心）；3.可存储1000万人份，全球最高水平的全细胞库；4.与金宁一院士团队合作建立“院士工作站”；5.以生物疫苗研发为主的大型生物医药研发平台；6.与国家“千人计划”专家杨永广教授合作建立“人源化动物”研究中心；7.集医疗、医美、体检于一体的大型国际化医疗机构；8.质子治疗中心；9.中药材基因数据库、中药新药种子库；10.面向东南亚的现代化、全方位、集养老养生、康复治疗、休闲娱乐于一体的颐养中心。</t>
  </si>
  <si>
    <t>吉林省中科生物工程股份有限公司</t>
  </si>
  <si>
    <t>防城港市沙潭江生态修复与康养PPP项目</t>
  </si>
  <si>
    <t>1、项目占地2495.6亩，总建筑面积5.3万平方米。主要沿沙潭江两岸建设防汛公路、拦水坝，进行河道整治和湿地修复防护，建设康复中心、老年人养护中心、母婴中心、城市停车场、周边路网等相关配套工程；
2、由防城港高新区投资发展有限公司和社会资本方共同组建项目公司，作为投资开发主体，共同规划、投融资、建设、招商、运营管理等。</t>
  </si>
  <si>
    <t>防城港国际医学试验区国际中小企业医学孵化中心（一期）</t>
  </si>
  <si>
    <t>项目占地80亩，总建筑面积16万平方米，建设内容为2栋医学共享服务平台、6栋孵化中心。2栋医学共享服务平台总建筑面积3.5万平方米，每栋建筑6-8层；6栋孵化中心总建筑面积12.5万平方米，每栋建筑6-8层。</t>
  </si>
  <si>
    <t>（国际医学产业园）国培生物科技产业项目</t>
  </si>
  <si>
    <t>（依托国培生物科技产业项目，打造国际医学产业园）国培生物科技项目引进尖端科研人员和先进技术设备、运营模式，研发生产医学高科技干细胞相关产品，医疗保健品，虾红素、虾青素提取及相关产品，二类、三类医疗器械及诊断、试剂等产品，将研发、生产、销售融为一体。</t>
  </si>
  <si>
    <t>国培生物（广东）有限公司</t>
  </si>
  <si>
    <t>（三）现代服务业</t>
  </si>
  <si>
    <t>白浪滩·航洋都市里</t>
  </si>
  <si>
    <t>防城港市江山半岛内</t>
  </si>
  <si>
    <t>项目总用地面积约2166亩，总建设面积约1244666平方米。一期用地面积972亩，主要建设包括:游乐场、马戏剧场、温泉水世界及配套酒店、购物中心、滨海风情街等相关设施建设。二期用地面积1194亩，主要建设包括:酒店、商业广场、滨海小镇及相关配套设施建设。</t>
  </si>
  <si>
    <t>防城港市航洋置业有限公司</t>
  </si>
  <si>
    <t xml:space="preserve">市文化广电体育和旅游局                                                                                                                                                                                                                                     </t>
  </si>
  <si>
    <t>中国·防城港体育小镇</t>
  </si>
  <si>
    <t>防城港市江山半岛皇帝岭</t>
  </si>
  <si>
    <t>总建筑面积约140万平方米，建设有海上培训基地、马拉松广场、高端社区、滨海国际配套区、海上婚礼教堂、帆船、帆板赛事基地、沙滩体育场地、配套酒店、东盟十国风情街等配套设施。</t>
  </si>
  <si>
    <t>防城港市和居置业有限公司</t>
  </si>
  <si>
    <t>市江山旅管委</t>
  </si>
  <si>
    <t>东兴市泰国文化园</t>
  </si>
  <si>
    <t>建设规模：项目总用地面积约1500亩，建设规模约200万平方米。主要建设内容：会展中心、旅游集散中心、特色文化旅游产业创业园、旅游导游培训中心、文化大剧院、佛教文化交流中心、风情美食街、影视基地、健康护理疗养院、学校、医院、酒店、室内恒温沙滩、游泳馆、自助餐厅、特色商品街区、免税商店、动物表演馆、水上乐园、儿童游乐中心、幼儿园、特色民宿、客栈、配套住宅以及其他公共设施等。</t>
  </si>
  <si>
    <t>东兴市桂海文化旅游投资有限公司</t>
  </si>
  <si>
    <t>东兴豪逸酒店</t>
  </si>
  <si>
    <t>建设规模：项目占地6904.31平方米，总建筑面积42000平方米（其中酒店面积26000平方米、商业区面积3800平方米、地下室面积12200平方米），地上19层，地下2层。建设内容：酒店、商业区、地下室及相关配套设施。</t>
  </si>
  <si>
    <t>东兴市豪逸酒店管理有限公司</t>
  </si>
  <si>
    <t>东兴昊兴房车露营地</t>
  </si>
  <si>
    <t>项目拟建房车营位30个，自驾板车营位50个，建筑面积7992平方米。建设内容：房车露营区、自驾轿车露营区、败笔露营区、木屋休闲区、生态种植区、餐饮娱乐区、综合服务区、配套水电、道路、绿化等相关设施。</t>
  </si>
  <si>
    <t>东兴昊兴旅游开发有限公司</t>
  </si>
  <si>
    <t>防城港江山半岛旅游度假区基础设施提升项目</t>
  </si>
  <si>
    <t>江山半岛</t>
  </si>
  <si>
    <t>2019年</t>
  </si>
  <si>
    <t>建设完善水、电、路、通讯、公交线路、旅游驿站、园林景观，环境绿化、美化等基础设施；完善星级酒店、商务酒店、渔家乐、水上游乐、餐饮、购物中心等旅游服务接待设施。</t>
  </si>
  <si>
    <t>防城港市江山半岛旅游度假区管理委员会</t>
  </si>
  <si>
    <t>防城港恒大足球文旅城项目</t>
  </si>
  <si>
    <t>用地面积约10743亩，建设内容包括足球小镇、旅游世界、美食天地、亲子庄园、养生谷、道路、绿地和高品质社区等。</t>
  </si>
  <si>
    <t>恒大集团有限公司</t>
  </si>
  <si>
    <t>市文广体旅局</t>
  </si>
  <si>
    <t>防城港马鞍岭邮轮康养旅游度假区</t>
  </si>
  <si>
    <t>防城港市江山半岛马鞍岭</t>
  </si>
  <si>
    <t>建设邮轮码头及候船、口岸联检等码头配套设施，商业中心、高端酒店、产权式酒店、配套停车及补给用房等，开通防城港—越南乃至东南亚的邮轮线路。</t>
  </si>
  <si>
    <t>珍珠湾康养旅游度假岛</t>
  </si>
  <si>
    <t>防城港市防城区江山镇白龙村</t>
  </si>
  <si>
    <t>一期主体建设海上风情区、渔港文化码头街区、生态康养度假区、康养产业园区，内容包括：海钓俱乐部、海洋牧场、水上渔家餐厅、海上灯光秀剧场、节庆广场、国际游艇码头、东盟国际游艇会馆、海鲜集市、海防文化教育基地、特色渔港风情小镇、海洋生物探险馆、南珠博物馆、青少年研学基地、海上胡志明小道潜游探秘、珍珠美容康体中心、环珍珠湾海景休闲绿道、国际高端养生度假酒店、养生酒店公寓、养生酒店、东盟企业家康养俱乐部、国际康养商贸中心、生命科技大厦、海洋生态修复中心、康养产业5G互联网基地、国际医疗健康中心、创客之家等。
二期主体建设内容包括康养度假社区、健康养生体验街、老年护理中心、花园别院、星级商务度假酒店等高端康养设施。</t>
  </si>
  <si>
    <t>广西华业投资集团有限公司</t>
  </si>
  <si>
    <t>广西三月三文化旅游区</t>
  </si>
  <si>
    <t>本项目占地面积约 5502 亩，其中建设用地面积约 1716亩。本项目分两期进行建设，第一期建设内容包括 那文化主题园区、三月三广场、鲜花地毯、绣球式标志性建筑大厅、游客服务中心、售票系统、游客配套餐厅、停车场等旅游服务设施和健康社区；第二期建设内容包括  亲子乐园、亲子客栈、帐篷酒店、户外拓展、度假儿童托管服务、积木商业街、书屋、集装箱客栈、鸟屋、鸟园、林间野奢、室内滑冰场、室外滑雪场、动物乐园、游乐场、潭蓬遗址公园。</t>
  </si>
  <si>
    <t>广西一二三文化旅游有限公司</t>
  </si>
  <si>
    <t>爱之海乐园</t>
  </si>
  <si>
    <t>2026年</t>
  </si>
  <si>
    <t>建设海鲜市场、爱琴海风情美食街、沙滩娱乐浴场接待中心、温泉汤吧、田林风光亲子乐园接待中心、会议中心、爱之海婚庆主题园（含教堂、爱情雕塑园、婚庆主题会所）、五星级爱之海主题酒店、亲子主题酒店、疍家文化渔村民宿区改造、北湾码头、酒吧夜市、灯塔一条街、康养中心会所、康养酒店式公寓、配套生活区（员工宿舍、活动区）、汽车停车场、旅行房车营地，合计建筑面积约30万平方米。</t>
  </si>
  <si>
    <t>防城港五彩滩旅游度假休闲有限公司</t>
  </si>
  <si>
    <t>港口区政府</t>
  </si>
  <si>
    <t>中国东盟自驾游总部（东兴）基地</t>
  </si>
  <si>
    <t>建设规模：项目拟建自驾车汽车营位550个，建筑面积27600平方米。建设内容：自驾车营地、大型游乐场、商务酒店、游客服务中心、办证中心、车辆检测服务中心、京族文化展示园、购物中心、美食街、保健中心、游泳池、厕所、停车场，配套水电、道路、绿化等相关设施。</t>
  </si>
  <si>
    <t>东兴市匠心文化旅游投资有限公司</t>
  </si>
  <si>
    <t>东兴市东盟旅游集散中心项目</t>
  </si>
  <si>
    <t>2020年12月</t>
  </si>
  <si>
    <t>总建筑面积约267475平方米，主要建设内容：智能化旅游客户服务中心、东兴东盟文化广场、东盟特产交易中心、停车场等相关设施。</t>
  </si>
  <si>
    <t>防城港Wyndham Grand（温德姆至尊酒店）</t>
  </si>
  <si>
    <t>防城港市中心区针鱼岭大桥头滨海地带</t>
  </si>
  <si>
    <t>项目占地150亩，建设温德姆至尊度假酒店及配套、宴会楼、度假公寓、度假洋房及单体、购物中心及滨海休闲商业、海洋馆、游乐场等。</t>
  </si>
  <si>
    <t>广西珍珠湾贝丘文化旅游投资开发有限公司</t>
  </si>
  <si>
    <t>东兴京岛民俗风情园项目</t>
  </si>
  <si>
    <t>项目用地面积23767.07平方米，总建筑面积45157.433平方米。建设内容：京族艺术展演中心、酒店式公寓、商住楼土建安装工程，配套水电、道路、泳池、绿化、停车场等相关设施设备。</t>
  </si>
  <si>
    <t>东兴市范阳投资有限公司</t>
  </si>
  <si>
    <t>东兴市豫兴文旅综合体项目</t>
  </si>
  <si>
    <t>项目拟用地30亩。主要建设内容为五星际商务酒店、便捷酒店、低层海景民宿、商业街、养老公寓等，同时开发沙滩摩托、沙滩排球、游轮码头等各种海滨旅游项目。</t>
  </si>
  <si>
    <t>广西东兴市豫兴实业有限公司</t>
  </si>
  <si>
    <t>广西防城港威壮·滨海文旅康养项目</t>
  </si>
  <si>
    <t>防城港市江山半岛三块石</t>
  </si>
  <si>
    <t>项目占地面积约3166亩，建设国际医疗诊断中心、国际医美改善中心、上合医养结合交流中心、青少年健康中心、超五星海景酒店、国际旅游与婚拍产业交易中心、海洋乐养园、医疗康养园、篮球赛事中心、多功能综合训练馆、禅修胜境、中国-东盟佛学交流中心等内容。</t>
  </si>
  <si>
    <t xml:space="preserve">广西威壮投资集团有限公司 </t>
  </si>
  <si>
    <t>白沙湾国际自然医学度假区</t>
  </si>
  <si>
    <t>防城港市江山半岛白沙湾</t>
  </si>
  <si>
    <t>项目位于防城港市江山半岛白沙湾及周边区域，规划面积约180公顷，主要建设国际自然医学岛、半岛庄园（星级酒店、精品酒店、主题酒店、民宿酒店等旅游酒店群）、中国—东盟风情商业街（陆上商业街、水上商业街）、中国—东盟文创中心（文化创意、文化交流、商务中心）、康养文旅项目等内容，规划在建设用地周边配套建设滨海公园、汽车营地、滨海浴场、滨海运动中心、旅游码头、旅游栈道、旅游景观、滨海剧场、游艇俱乐部等旅游基础设施和旅游服务设施。规划建筑面积超过150万平米。项目建成后预计正常年经营收入超0.5亿元以上。</t>
  </si>
  <si>
    <t>广西旅游发展集团有限公司</t>
  </si>
  <si>
    <t>广西防城港万鸥文化旅游度假村</t>
  </si>
  <si>
    <t>占地约301亩，主要建设古建筑、商业街、酒店及酒店公寓、画家村等内容。</t>
  </si>
  <si>
    <t>广西北部湾大湾投资有限公司</t>
  </si>
  <si>
    <t>东兴市江平东盟农副产品交易中心</t>
  </si>
  <si>
    <t>建设规模：项目用土地100亩，建筑面积约110000平方米，其中办公大楼20000平方米，展示交易大厅20000平方米，信息中心20000平方米，接待中心20000平方米，加工厂房20000平方米，物流区10000平方米。建设内容：办公楼、展示大厅、信息中心、接待中心、加工厂房、员工宿舍、物流区，配套水电、道路、绿化、停车场等相关设施。</t>
  </si>
  <si>
    <t>广西天一医药有限公司</t>
  </si>
  <si>
    <t>中越界河风景带项目</t>
  </si>
  <si>
    <t>项目位于东兴市东兴镇，占地约10930.18亩，包含4个子项目建设内容，分别为：中越两江三岸汇情湾、中国海陆交点北仑河口游景区、独墩岛国家旅游度假区、湿地公园。主要建设内容包括：土建工程、旅游标识、旅游基础配套设施、智慧监管设施、绿化及相关附属配套工程。</t>
  </si>
  <si>
    <t>广西旅游发展集团</t>
  </si>
  <si>
    <t>楠木山综合土地开发项目</t>
  </si>
  <si>
    <t>规划占地面积约1500亩，通过高标准高规格规划建设综合体项目，综合商业、住宅、教育、医疗、体育运动、生态绿化等为一体，为楠木山村群众打造一个特色宜居、宜业、功能齐全、智慧便利、产城融合的新区。主要建设国门幸福里安置小区、村集体留用地商业开发、基础配套路网建设、大型停车场、楠木山综合市场、旅游产品市场、全民健身中心、小学、产业片区、医院等。</t>
  </si>
  <si>
    <t>中交第二公路工程局有限公司</t>
  </si>
  <si>
    <t>跨合区百亿元金融投资项目</t>
  </si>
  <si>
    <t>东兴市城投公司融资9.7亿元，建设标准厂房、互市验货场和路网及配套基础设施。东兴市开投公司正在推进实施东兴口岸二桥国门景区一期项目，总投资约7.8亿元，计划申请政策性银行贷款4.5亿元。在跨合区实施文旅、商贸项目加强金融对接合作。下一步东兴口岸二桥国门景区二期项目计划融资20亿元；国际商贸中心计划融资15亿；中越界河风景带项目计划融资30亿元。</t>
  </si>
  <si>
    <t>中国农业发展银行（广西分行）</t>
  </si>
  <si>
    <t>（四）物流</t>
  </si>
  <si>
    <t>广西东兴十八方跨境冷链物流枢纽中心</t>
  </si>
  <si>
    <t>总建筑面积40万平方米，建设土建安装工程及配套水电、消防、道路、绿化、通信、安防等相关设施。</t>
  </si>
  <si>
    <t>广西东兴市兴源投资有限公司</t>
  </si>
  <si>
    <t>广西北部湾国际生鲜冷链园区项目（一期）</t>
  </si>
  <si>
    <t>防城港高新区</t>
  </si>
  <si>
    <t>广西北部湾国际生鲜冷链园区项目（一期）计划投资约10.93亿元，规划用地约600亩。拟通过项目公司自筹和农发行贷款解决。主要建设内容包括新建冷库、标准厂房、展示中心、交易大楼、集装箱堆存装卸区、辅助用房等，总计容建筑面积约35.5万平方米，形成生鲜食品20万吨/年的加工能力。</t>
  </si>
  <si>
    <t>广西物产投资发展集团有限公司</t>
  </si>
  <si>
    <t>市北部湾办（市港口和物流发展局）</t>
  </si>
  <si>
    <t>万和冷链服务中心项目</t>
  </si>
  <si>
    <t>项目占地面积44846平米，总建筑面积57977平米，主要建设内容：12800平米的四层土建冷库、9600平米的三层土建结构冷链服务中心，以及共35330.4平米的五层土建结构两栋配套楼。</t>
  </si>
  <si>
    <t>广西万和鼎盛国际物流有限公司</t>
  </si>
  <si>
    <t>市北部湾办（港口和物流发展局）</t>
  </si>
  <si>
    <t>北部湾钢材交易中心</t>
  </si>
  <si>
    <t>2020年6月
已开工</t>
  </si>
  <si>
    <t>项目规划用地221亩，建设商务服务区、现货交易区、钢材加工区、物流配送区共四大功能区块，总建筑面积10000平方米。</t>
  </si>
  <si>
    <t>广西联豪“运的易”智慧物流总部基地项目</t>
  </si>
  <si>
    <t>建设内容包括：示范物流园、总部基地大厦及配套等项目。“运的易”智慧物流总部基地项目——示范物流园项目用地300亩，计划投资9亿元，建设冷链物流与仓储、停车场、车后维修配套及加油、加气、充电综合站等。仓储面积计划5万平方米，停车场4万平方米，车后维修配套建设面积3万平方米，加油、加气、充电综合站建设面积20亩。日均货物吞吐量达到3万吨，服务范围覆盖防城港、北海等地。“运的易”智慧物流总部基地项目——总部大厦及配套项目用地200亩，计划投资14亿元，用于建设总部大厦及配套、运的易智慧物流大数据中心、全国物流结算中心，同期建设“运的易”智慧物流学院、“运的易”智慧物流研究院，并为平台司机会员提供住宅。</t>
  </si>
  <si>
    <t>广西联豪集团有限公司</t>
  </si>
  <si>
    <t>保税物流产业园</t>
  </si>
  <si>
    <t>项目规划用地包含三个地块，分别为保税物流中心（B型）300亩、周边配套产业地块一450亩、周边配套产业地块二651.472亩，合计用地面积为1401.472亩，建设内容包括公共基础设施、监管隔离设施、卡口、海关查验场地、信息管理系统、货物仓储场地、管理及服务设施等。</t>
  </si>
  <si>
    <t>市文旅集团有限公司</t>
  </si>
  <si>
    <t>东兴市龙华跨境电子商务孵化物流配送基地</t>
  </si>
  <si>
    <t>项目建设用地4800㎡，总建筑面积21600㎡。主要建设企业创业孵化大厦及电商运营中心、跨境商品展销体验物流仓储配送中心、配套服务基地，配套水电、道路、绿化等相关设施。</t>
  </si>
  <si>
    <t>东兴市龙华房地产开发有限公司</t>
  </si>
  <si>
    <t>智慧物流园项目</t>
  </si>
  <si>
    <t>项目规划总用地面积 3540 亩（其中口岸货物监管区 1167 亩、智慧物流园 1855 亩、加工制造产业园 518 亩）</t>
  </si>
  <si>
    <t>广西北投口岸投资集团有限公司</t>
  </si>
  <si>
    <t>（五）能源</t>
  </si>
  <si>
    <t>东兴市150MW渔光互补旅游综合示范项目</t>
  </si>
  <si>
    <t>竣工</t>
  </si>
  <si>
    <t>占地面积3500亩，主场取采用租赁形式获得土地，预计装机容量为150MW，电站设计运行25年。</t>
  </si>
  <si>
    <t>东兴市浩阳新能源有限公司</t>
  </si>
  <si>
    <t>防城港核电项目（二期）</t>
  </si>
  <si>
    <t>建设核电3、4号机组，单机容量为118万千瓦。</t>
  </si>
  <si>
    <t>广西防城港核电有限公司</t>
  </si>
  <si>
    <t>东兴市江平渔光一体（三期）光伏电站项目</t>
  </si>
  <si>
    <t>建设规模100MW，占地约1500亩，建设内容为光伏组件、支架、逆变器等设备安装工程；升压站变电工程；外送线路工程；及配套设施；光伏支架下水产养殖。</t>
  </si>
  <si>
    <t>东兴通惠新能源有限公司</t>
  </si>
  <si>
    <t>防城港红沙核电项目三期</t>
  </si>
  <si>
    <t>建设核电5、6号机组，单机容量为118万千瓦。</t>
  </si>
  <si>
    <t>防城港市生活垃圾焚烧发电项目二期工程</t>
  </si>
  <si>
    <t>日处理生活垃圾500吨，新增一台500吨/日的生活垃圾焚烧炉及12MW的汽轮发电机组。</t>
  </si>
  <si>
    <t>防城港中科绿色能源有限公司</t>
  </si>
  <si>
    <t>市城市管理监督局</t>
  </si>
  <si>
    <t>广西华电防城港钢铁基地10MW屋顶分布式光伏发电项目</t>
  </si>
  <si>
    <t>采用固定支架平铺于屋顶的安装方式建设10MW容量的分布式光伏电站，主要建设内容包括安装光伏组件、高低压电器设备、电缆及其桥架和部分附属设施。</t>
  </si>
  <si>
    <t>华电广西能源有限公司</t>
  </si>
  <si>
    <t>（六）特色农业</t>
  </si>
  <si>
    <t>防城港桂海现代都市休闲渔业示范园</t>
  </si>
  <si>
    <t>建设用地312亩，海域2000亩，建设工厂化养殖设施、苗种繁育基地、现代农业种植基地、渔业一体化、冷链物流区、生物科技区、乡村渔业休闲养生养老基地、科研及生活设施。</t>
  </si>
  <si>
    <t>防城港市海鑫鑫水产科技有限公司</t>
  </si>
  <si>
    <t>防城区政府</t>
  </si>
  <si>
    <t>防城港现代化海洋牧场及渔业一体化产业园</t>
  </si>
  <si>
    <t>主要建设板块：500口深海抗风浪网箱；配套建设板块：冷藏及深加工工厂、抗风浪养殖网箱平台+旅游休闲平台、作业渔船、育苗基地、循环养殖水工厂、饲料厂、仓库、码头、研发及办公生活配套楼。</t>
  </si>
  <si>
    <t>广西海牧海洋科技有限公司</t>
  </si>
  <si>
    <t>东兴市江源工厂化养殖项目</t>
  </si>
  <si>
    <t>2017年</t>
  </si>
  <si>
    <t>24间标准化厂房，每间8000㎡。</t>
  </si>
  <si>
    <t>东兴市江源水产有限公司</t>
  </si>
  <si>
    <t>防城港市白龙珍珠湾海域国家级海洋牧场示范区建设</t>
  </si>
  <si>
    <t>在防城港市白龙珍珠湾海域建造投放人工鱼礁6万多空立方米、增殖放流海水水生生物5000万尾以上。</t>
  </si>
  <si>
    <t>防城港市农业农村局</t>
  </si>
  <si>
    <t>市农业农村局</t>
  </si>
  <si>
    <t>大北农海洋生物芯片和微生物功能制品项目</t>
  </si>
  <si>
    <t>项目共分三期进行投资。总共预计年产值 120 亿元以上，预计年税收 6 亿元以上。第一期共投资8亿元，建设200口大型深海抗风浪网箱智慧海洋牧场（2020-2021年），建设海洋生物芯片与微生物功能制品科技园，该期建设内容要在正式交地后 3 年内全面建成投产（2020-2023年），具体内容本地采购地产原料、豆粕、蛋白、酵母等加工生产海洋生物营业产品、动物保健产品，海洋微生物发酵产品，海洋微生态调节产品，同时建设海洋生物科技园之渔业智能化装备和网箱网具科技园。第二期投资额 20 亿元，建设500口大型深海抗风浪网箱智慧海洋牧场（2021-2022年），建设大型海水金鲳鱼与海产品加工仓储和智慧交易所，重点包括：金鲳鱼深加工，具体如冷藏 切割 包装，鱼干、鱼糜制品；海洋生物保健医药产品制备，虾青素提取，小球藻苷提取，深海鱼脂肪提纯萃取，DHA、EHA、EPHA提炼等等。该期建设内容要在正式交地后4年内全面建成投产（2022-2024年）。第三期投资额 10亿元，建设300口大型深海抗风浪网箱智慧海洋牧场（2022-2024年）；建设北部湾海洋经济研究所和海洋产业公共服务平台；该期建设内容要在正式交地后 3 年内全面建成投产（2022-2024年）；海水金鲳鱼苗种繁育与创新研发科技园，做到集繁育、育肥、收储，加工、提纯、智慧交易为一体的金鲳鱼全产业链：该期建设内容要在正式交地后2年内全面建成投产（2021-2023年）。</t>
  </si>
  <si>
    <t>广东省佛山大北农汇林水产科技有限公司</t>
  </si>
  <si>
    <t>海隆远洋渔业捕捞项目</t>
  </si>
  <si>
    <t>建设大型渔业捕捞船修造厂。在企沙渔业中心区内建设中型渔业加工冷冻厂（库）。购置南海捕捞渔船9艘（约3330千瓦）。购置捕捞辅助补给船6艘。逐步推进建设过洋性公海捕捞渔船6艘、大型辅助补给船1艘。利用江山半岛旅游度假区资源投资建设旅游度假捕捞项目，制造旅游（捕捞）船6艘，争取政府支持合作建设完善一个渔业码头。</t>
  </si>
  <si>
    <t>防城港海隆远洋渔业有限公司</t>
  </si>
  <si>
    <t>东兴鸿生工厂化养殖项目</t>
  </si>
  <si>
    <t>建设标准化厂房16幢，共126000㎡，水电路、土地平整，相关附属工程。</t>
  </si>
  <si>
    <t>东兴市鸿生实业有限公司</t>
  </si>
</sst>
</file>

<file path=xl/styles.xml><?xml version="1.0" encoding="utf-8"?>
<styleSheet xmlns="http://schemas.openxmlformats.org/spreadsheetml/2006/main">
  <numFmts count="11">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Red]\(0\)"/>
    <numFmt numFmtId="177" formatCode="0_ "/>
    <numFmt numFmtId="178" formatCode="yyyy&quot;年&quot;m&quot;月&quot;;@"/>
    <numFmt numFmtId="179" formatCode="General&quot;项&quot;"/>
    <numFmt numFmtId="180" formatCode="0_);\(0\)"/>
    <numFmt numFmtId="181" formatCode="0.00_);\(0.00\)"/>
    <numFmt numFmtId="182" formatCode="yyyy&quot;年&quot;m&quot;月&quot;d&quot;日&quot;;@"/>
  </numFmts>
  <fonts count="33">
    <font>
      <sz val="12"/>
      <name val="宋体"/>
      <charset val="134"/>
    </font>
    <font>
      <sz val="20"/>
      <name val="方正小标宋简体"/>
      <charset val="134"/>
    </font>
    <font>
      <sz val="10"/>
      <name val="方正小标宋简体"/>
      <charset val="134"/>
    </font>
    <font>
      <sz val="11"/>
      <name val="宋体"/>
      <charset val="134"/>
    </font>
    <font>
      <sz val="10"/>
      <name val="Times New Roman"/>
      <charset val="134"/>
    </font>
    <font>
      <b/>
      <sz val="10"/>
      <name val="宋体"/>
      <charset val="134"/>
    </font>
    <font>
      <sz val="10"/>
      <name val="宋体"/>
      <charset val="134"/>
    </font>
    <font>
      <b/>
      <sz val="10"/>
      <name val="黑体"/>
      <charset val="134"/>
    </font>
    <font>
      <sz val="10"/>
      <name val="宋体"/>
      <charset val="134"/>
      <scheme val="minor"/>
    </font>
    <font>
      <sz val="14"/>
      <name val="宋体"/>
      <charset val="134"/>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2"/>
      <name val="Times New Roman"/>
      <charset val="134"/>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0"/>
      <name val="Arial"/>
      <charset val="134"/>
    </font>
    <font>
      <b/>
      <sz val="11"/>
      <color rgb="FF3F3F3F"/>
      <name val="宋体"/>
      <charset val="0"/>
      <scheme val="minor"/>
    </font>
    <font>
      <sz val="11"/>
      <color rgb="FFFF0000"/>
      <name val="宋体"/>
      <charset val="0"/>
      <scheme val="minor"/>
    </font>
    <font>
      <sz val="11"/>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5">
    <xf numFmtId="0" fontId="0" fillId="0" borderId="0"/>
    <xf numFmtId="42" fontId="10" fillId="0" borderId="0" applyFont="0" applyFill="0" applyBorder="0" applyAlignment="0" applyProtection="0">
      <alignment vertical="center"/>
    </xf>
    <xf numFmtId="0" fontId="11" fillId="22" borderId="0" applyNumberFormat="0" applyBorder="0" applyAlignment="0" applyProtection="0">
      <alignment vertical="center"/>
    </xf>
    <xf numFmtId="0" fontId="21" fillId="18" borderId="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9" borderId="0" applyNumberFormat="0" applyBorder="0" applyAlignment="0" applyProtection="0">
      <alignment vertical="center"/>
    </xf>
    <xf numFmtId="0" fontId="14" fillId="5" borderId="0" applyNumberFormat="0" applyBorder="0" applyAlignment="0" applyProtection="0">
      <alignment vertical="center"/>
    </xf>
    <xf numFmtId="43" fontId="10" fillId="0" borderId="0" applyFont="0" applyFill="0" applyBorder="0" applyAlignment="0" applyProtection="0">
      <alignment vertical="center"/>
    </xf>
    <xf numFmtId="0" fontId="17" fillId="12" borderId="0" applyNumberFormat="0" applyBorder="0" applyAlignment="0" applyProtection="0">
      <alignment vertical="center"/>
    </xf>
    <xf numFmtId="0" fontId="28" fillId="0" borderId="0" applyNumberFormat="0" applyFill="0" applyBorder="0" applyAlignment="0" applyProtection="0">
      <alignment vertical="center"/>
    </xf>
    <xf numFmtId="0" fontId="32" fillId="0" borderId="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7" borderId="5" applyNumberFormat="0" applyFont="0" applyAlignment="0" applyProtection="0">
      <alignment vertical="center"/>
    </xf>
    <xf numFmtId="0" fontId="17" fillId="16" borderId="0" applyNumberFormat="0" applyBorder="0" applyAlignment="0" applyProtection="0">
      <alignment vertical="center"/>
    </xf>
    <xf numFmtId="0" fontId="1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4" applyNumberFormat="0" applyFill="0" applyAlignment="0" applyProtection="0">
      <alignment vertical="center"/>
    </xf>
    <xf numFmtId="0" fontId="26" fillId="0" borderId="4" applyNumberFormat="0" applyFill="0" applyAlignment="0" applyProtection="0">
      <alignment vertical="center"/>
    </xf>
    <xf numFmtId="0" fontId="17" fillId="11" borderId="0" applyNumberFormat="0" applyBorder="0" applyAlignment="0" applyProtection="0">
      <alignment vertical="center"/>
    </xf>
    <xf numFmtId="0" fontId="12" fillId="0" borderId="8" applyNumberFormat="0" applyFill="0" applyAlignment="0" applyProtection="0">
      <alignment vertical="center"/>
    </xf>
    <xf numFmtId="0" fontId="17" fillId="15" borderId="0" applyNumberFormat="0" applyBorder="0" applyAlignment="0" applyProtection="0">
      <alignment vertical="center"/>
    </xf>
    <xf numFmtId="0" fontId="30" fillId="21" borderId="9" applyNumberFormat="0" applyAlignment="0" applyProtection="0">
      <alignment vertical="center"/>
    </xf>
    <xf numFmtId="0" fontId="22" fillId="21" borderId="6" applyNumberFormat="0" applyAlignment="0" applyProtection="0">
      <alignment vertical="center"/>
    </xf>
    <xf numFmtId="0" fontId="15" fillId="8" borderId="2" applyNumberFormat="0" applyAlignment="0" applyProtection="0">
      <alignment vertical="center"/>
    </xf>
    <xf numFmtId="0" fontId="11" fillId="29" borderId="0" applyNumberFormat="0" applyBorder="0" applyAlignment="0" applyProtection="0">
      <alignment vertical="center"/>
    </xf>
    <xf numFmtId="0" fontId="17" fillId="25" borderId="0" applyNumberFormat="0" applyBorder="0" applyAlignment="0" applyProtection="0">
      <alignment vertical="center"/>
    </xf>
    <xf numFmtId="0" fontId="18" fillId="0" borderId="3" applyNumberFormat="0" applyFill="0" applyAlignment="0" applyProtection="0">
      <alignment vertical="center"/>
    </xf>
    <xf numFmtId="0" fontId="25" fillId="0" borderId="7" applyNumberFormat="0" applyFill="0" applyAlignment="0" applyProtection="0">
      <alignment vertical="center"/>
    </xf>
    <xf numFmtId="0" fontId="27" fillId="28" borderId="0" applyNumberFormat="0" applyBorder="0" applyAlignment="0" applyProtection="0">
      <alignment vertical="center"/>
    </xf>
    <xf numFmtId="0" fontId="20" fillId="14" borderId="0" applyNumberFormat="0" applyBorder="0" applyAlignment="0" applyProtection="0">
      <alignment vertical="center"/>
    </xf>
    <xf numFmtId="0" fontId="11" fillId="20" borderId="0" applyNumberFormat="0" applyBorder="0" applyAlignment="0" applyProtection="0">
      <alignment vertical="center"/>
    </xf>
    <xf numFmtId="0" fontId="17" fillId="32" borderId="0" applyNumberFormat="0" applyBorder="0" applyAlignment="0" applyProtection="0">
      <alignment vertical="center"/>
    </xf>
    <xf numFmtId="0" fontId="11" fillId="19" borderId="0" applyNumberFormat="0" applyBorder="0" applyAlignment="0" applyProtection="0">
      <alignment vertical="center"/>
    </xf>
    <xf numFmtId="0" fontId="11" fillId="7" borderId="0" applyNumberFormat="0" applyBorder="0" applyAlignment="0" applyProtection="0">
      <alignment vertical="center"/>
    </xf>
    <xf numFmtId="0" fontId="11" fillId="27" borderId="0" applyNumberFormat="0" applyBorder="0" applyAlignment="0" applyProtection="0">
      <alignment vertical="center"/>
    </xf>
    <xf numFmtId="0" fontId="11" fillId="4" borderId="0" applyNumberFormat="0" applyBorder="0" applyAlignment="0" applyProtection="0">
      <alignment vertical="center"/>
    </xf>
    <xf numFmtId="0" fontId="29" fillId="0" borderId="0"/>
    <xf numFmtId="0" fontId="17" fillId="31"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1" fillId="26" borderId="0" applyNumberFormat="0" applyBorder="0" applyAlignment="0" applyProtection="0">
      <alignment vertical="center"/>
    </xf>
    <xf numFmtId="0" fontId="11" fillId="3" borderId="0" applyNumberFormat="0" applyBorder="0" applyAlignment="0" applyProtection="0">
      <alignment vertical="center"/>
    </xf>
    <xf numFmtId="0" fontId="17" fillId="30" borderId="0" applyNumberFormat="0" applyBorder="0" applyAlignment="0" applyProtection="0">
      <alignment vertical="center"/>
    </xf>
    <xf numFmtId="0" fontId="11" fillId="6" borderId="0" applyNumberFormat="0" applyBorder="0" applyAlignment="0" applyProtection="0">
      <alignment vertical="center"/>
    </xf>
    <xf numFmtId="0" fontId="17" fillId="10" borderId="0" applyNumberFormat="0" applyBorder="0" applyAlignment="0" applyProtection="0">
      <alignment vertical="center"/>
    </xf>
    <xf numFmtId="0" fontId="17" fillId="23" borderId="0" applyNumberFormat="0" applyBorder="0" applyAlignment="0" applyProtection="0">
      <alignment vertical="center"/>
    </xf>
    <xf numFmtId="0" fontId="11" fillId="2" borderId="0" applyNumberFormat="0" applyBorder="0" applyAlignment="0" applyProtection="0">
      <alignment vertical="center"/>
    </xf>
    <xf numFmtId="0" fontId="17" fillId="13" borderId="0" applyNumberFormat="0" applyBorder="0" applyAlignment="0" applyProtection="0">
      <alignment vertical="center"/>
    </xf>
    <xf numFmtId="0" fontId="0" fillId="0" borderId="0">
      <protection locked="0"/>
    </xf>
    <xf numFmtId="0" fontId="0" fillId="0" borderId="0"/>
  </cellStyleXfs>
  <cellXfs count="65">
    <xf numFmtId="0" fontId="0" fillId="0" borderId="0" xfId="0"/>
    <xf numFmtId="0" fontId="0" fillId="0" borderId="0" xfId="0" applyFont="1" applyAlignment="1">
      <alignment horizontal="center"/>
    </xf>
    <xf numFmtId="0" fontId="0" fillId="0" borderId="0" xfId="0" applyFont="1"/>
    <xf numFmtId="0" fontId="1" fillId="0" borderId="0" xfId="54" applyFont="1" applyFill="1" applyAlignment="1">
      <alignment horizontal="center" vertical="center" wrapText="1"/>
    </xf>
    <xf numFmtId="0" fontId="2" fillId="0" borderId="0" xfId="54" applyFont="1" applyFill="1" applyAlignment="1">
      <alignment horizontal="center" vertical="center" wrapText="1"/>
    </xf>
    <xf numFmtId="178" fontId="2" fillId="0" borderId="0" xfId="54" applyNumberFormat="1" applyFont="1" applyFill="1" applyAlignment="1">
      <alignment horizontal="center" vertical="center" wrapText="1"/>
    </xf>
    <xf numFmtId="177" fontId="2" fillId="0" borderId="0" xfId="54" applyNumberFormat="1" applyFont="1" applyFill="1" applyAlignment="1">
      <alignment horizontal="center" vertical="center" wrapText="1"/>
    </xf>
    <xf numFmtId="0" fontId="3" fillId="0" borderId="0" xfId="54" applyFont="1" applyFill="1" applyBorder="1" applyAlignment="1">
      <alignment horizontal="left" vertical="center" wrapText="1"/>
    </xf>
    <xf numFmtId="0" fontId="4" fillId="0" borderId="0" xfId="54" applyFont="1" applyFill="1" applyBorder="1" applyAlignment="1">
      <alignment horizontal="center" vertical="center" wrapText="1"/>
    </xf>
    <xf numFmtId="0" fontId="4" fillId="0" borderId="0" xfId="54" applyFont="1" applyFill="1" applyBorder="1" applyAlignment="1">
      <alignment horizontal="left" vertical="center" wrapText="1"/>
    </xf>
    <xf numFmtId="178" fontId="4" fillId="0" borderId="0" xfId="54" applyNumberFormat="1" applyFont="1" applyFill="1" applyBorder="1" applyAlignment="1">
      <alignment horizontal="left" vertical="center" wrapText="1"/>
    </xf>
    <xf numFmtId="177" fontId="4" fillId="0" borderId="0" xfId="54" applyNumberFormat="1" applyFont="1" applyFill="1" applyBorder="1" applyAlignment="1">
      <alignment horizontal="center" vertical="center" wrapText="1"/>
    </xf>
    <xf numFmtId="0" fontId="5" fillId="0" borderId="1" xfId="54" applyFont="1" applyFill="1" applyBorder="1" applyAlignment="1">
      <alignment horizontal="center" vertical="center" wrapText="1"/>
    </xf>
    <xf numFmtId="178" fontId="5" fillId="0" borderId="1" xfId="54" applyNumberFormat="1" applyFont="1" applyFill="1" applyBorder="1" applyAlignment="1">
      <alignment horizontal="center" vertical="center" wrapText="1"/>
    </xf>
    <xf numFmtId="177" fontId="5" fillId="0" borderId="1" xfId="54" applyNumberFormat="1" applyFont="1" applyFill="1" applyBorder="1" applyAlignment="1">
      <alignment horizontal="center" vertical="center" wrapText="1"/>
    </xf>
    <xf numFmtId="0" fontId="6" fillId="0" borderId="1" xfId="54" applyFont="1" applyFill="1" applyBorder="1" applyAlignment="1">
      <alignment horizontal="center" vertical="center" wrapText="1"/>
    </xf>
    <xf numFmtId="176" fontId="5" fillId="0" borderId="1" xfId="18" applyNumberFormat="1" applyFont="1" applyFill="1" applyBorder="1" applyAlignment="1">
      <alignment horizontal="center" vertical="center" wrapText="1"/>
    </xf>
    <xf numFmtId="178" fontId="6" fillId="0" borderId="1" xfId="54" applyNumberFormat="1" applyFont="1" applyFill="1" applyBorder="1" applyAlignment="1">
      <alignment horizontal="center" vertical="center" wrapText="1"/>
    </xf>
    <xf numFmtId="0" fontId="5" fillId="0" borderId="1" xfId="54" applyFont="1" applyFill="1" applyBorder="1" applyAlignment="1">
      <alignment horizontal="left" vertical="center" wrapText="1"/>
    </xf>
    <xf numFmtId="176" fontId="6" fillId="0" borderId="1" xfId="18"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xf>
    <xf numFmtId="177" fontId="6" fillId="0" borderId="1" xfId="0" applyNumberFormat="1" applyFont="1" applyFill="1" applyBorder="1" applyAlignment="1">
      <alignment horizontal="center" vertical="center"/>
    </xf>
    <xf numFmtId="179" fontId="6" fillId="0" borderId="1" xfId="54" applyNumberFormat="1" applyFont="1" applyFill="1" applyBorder="1" applyAlignment="1">
      <alignment horizontal="left" vertical="center" wrapText="1"/>
    </xf>
    <xf numFmtId="177" fontId="6" fillId="0" borderId="1" xfId="54"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57" fontId="6" fillId="0" borderId="1" xfId="0" applyNumberFormat="1" applyFont="1" applyFill="1" applyBorder="1" applyAlignment="1">
      <alignment horizontal="center" vertical="center"/>
    </xf>
    <xf numFmtId="177"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lignment horizontal="center" vertical="center" wrapText="1"/>
    </xf>
    <xf numFmtId="57" fontId="6" fillId="0" borderId="1" xfId="53" applyNumberFormat="1" applyFont="1" applyFill="1" applyBorder="1" applyAlignment="1" applyProtection="1">
      <alignment horizontal="center" vertical="center" wrapText="1"/>
    </xf>
    <xf numFmtId="0" fontId="6" fillId="0" borderId="1" xfId="53" applyFont="1" applyFill="1" applyBorder="1" applyAlignment="1" applyProtection="1">
      <alignment horizontal="center" vertical="center" wrapText="1"/>
    </xf>
    <xf numFmtId="0" fontId="6" fillId="0" borderId="1" xfId="0" applyFont="1" applyFill="1" applyBorder="1" applyAlignment="1">
      <alignment horizontal="left" vertical="center" wrapText="1"/>
    </xf>
    <xf numFmtId="176" fontId="6" fillId="0" borderId="1" xfId="18"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pplyProtection="1">
      <alignment horizontal="center" vertical="center" wrapText="1"/>
    </xf>
    <xf numFmtId="180" fontId="6" fillId="0" borderId="1" xfId="54" applyNumberFormat="1" applyFont="1" applyFill="1" applyBorder="1" applyAlignment="1">
      <alignment horizontal="center" vertical="center" wrapText="1"/>
    </xf>
    <xf numFmtId="180" fontId="6" fillId="0" borderId="1" xfId="54" applyNumberFormat="1" applyFont="1" applyFill="1" applyBorder="1" applyAlignment="1">
      <alignment horizontal="left" vertical="center" wrapText="1"/>
    </xf>
    <xf numFmtId="177" fontId="6" fillId="0" borderId="1" xfId="18"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6" fillId="0" borderId="1" xfId="54"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0" fontId="6" fillId="0" borderId="1" xfId="54" applyNumberFormat="1" applyFont="1" applyFill="1" applyBorder="1" applyAlignment="1">
      <alignment horizontal="center" vertical="center" wrapText="1"/>
    </xf>
    <xf numFmtId="0" fontId="4" fillId="0" borderId="0" xfId="54" applyFont="1" applyFill="1" applyAlignment="1">
      <alignment horizontal="center" vertical="center" wrapText="1"/>
    </xf>
    <xf numFmtId="180" fontId="6" fillId="0" borderId="0" xfId="54" applyNumberFormat="1" applyFont="1" applyFill="1" applyAlignment="1">
      <alignment horizontal="center" vertical="center" wrapText="1"/>
    </xf>
    <xf numFmtId="181" fontId="5" fillId="0" borderId="1" xfId="54" applyNumberFormat="1" applyFont="1" applyFill="1" applyBorder="1" applyAlignment="1">
      <alignment horizontal="center" vertical="center"/>
    </xf>
    <xf numFmtId="0" fontId="7" fillId="0" borderId="1" xfId="0" applyFont="1" applyFill="1" applyBorder="1" applyAlignment="1">
      <alignment horizontal="center" vertical="center"/>
    </xf>
    <xf numFmtId="180" fontId="5" fillId="0" borderId="1" xfId="54" applyNumberFormat="1" applyFont="1" applyFill="1" applyBorder="1" applyAlignment="1">
      <alignment horizontal="center" vertical="center" wrapText="1"/>
    </xf>
    <xf numFmtId="0" fontId="6" fillId="0" borderId="1" xfId="54" applyFont="1" applyFill="1" applyBorder="1" applyAlignment="1">
      <alignment wrapText="1"/>
    </xf>
    <xf numFmtId="0" fontId="5" fillId="0" borderId="1" xfId="54" applyFont="1" applyFill="1" applyBorder="1" applyAlignment="1">
      <alignment wrapText="1"/>
    </xf>
    <xf numFmtId="176" fontId="6" fillId="0" borderId="1" xfId="0" applyNumberFormat="1" applyFont="1" applyFill="1" applyBorder="1" applyAlignment="1">
      <alignment horizontal="center" vertical="center" wrapText="1"/>
    </xf>
    <xf numFmtId="0" fontId="6" fillId="0" borderId="1" xfId="0" applyFont="1" applyFill="1" applyBorder="1"/>
    <xf numFmtId="0" fontId="8" fillId="0" borderId="1" xfId="0" applyFont="1" applyFill="1" applyBorder="1" applyAlignment="1">
      <alignment horizontal="center" vertical="center" wrapText="1"/>
    </xf>
    <xf numFmtId="0" fontId="6" fillId="0" borderId="1" xfId="0" applyFont="1" applyFill="1" applyBorder="1" applyAlignment="1">
      <alignment vertical="center"/>
    </xf>
    <xf numFmtId="0" fontId="9" fillId="0" borderId="1" xfId="0" applyFont="1" applyFill="1" applyBorder="1" applyAlignment="1">
      <alignment horizontal="center" vertical="center" wrapText="1"/>
    </xf>
    <xf numFmtId="49" fontId="6" fillId="0" borderId="1" xfId="54" applyNumberFormat="1" applyFont="1" applyFill="1" applyBorder="1" applyAlignment="1">
      <alignment horizontal="center" vertical="center" wrapText="1"/>
    </xf>
    <xf numFmtId="182" fontId="6" fillId="0" borderId="1" xfId="54" applyNumberFormat="1" applyFont="1" applyFill="1" applyBorder="1" applyAlignment="1">
      <alignment horizontal="center" vertical="center" wrapText="1"/>
    </xf>
    <xf numFmtId="177" fontId="6" fillId="0" borderId="1" xfId="11" applyNumberFormat="1" applyFont="1" applyFill="1" applyBorder="1" applyAlignment="1" applyProtection="1">
      <alignment horizontal="center" vertical="center" wrapText="1"/>
    </xf>
    <xf numFmtId="176" fontId="6" fillId="0" borderId="1" xfId="0" applyNumberFormat="1" applyFont="1" applyFill="1" applyBorder="1" applyAlignment="1" applyProtection="1">
      <alignment horizontal="left" vertical="center" wrapText="1"/>
    </xf>
    <xf numFmtId="176" fontId="6" fillId="0" borderId="1" xfId="54" applyNumberFormat="1" applyFont="1" applyFill="1" applyBorder="1" applyAlignment="1">
      <alignment horizontal="left" vertical="center" wrapText="1"/>
    </xf>
    <xf numFmtId="178" fontId="6" fillId="0" borderId="1" xfId="43" applyNumberFormat="1" applyFont="1" applyFill="1" applyBorder="1" applyAlignment="1">
      <alignment horizontal="center" vertical="center"/>
    </xf>
    <xf numFmtId="0" fontId="6" fillId="0" borderId="1" xfId="0" applyFont="1" applyFill="1" applyBorder="1" applyAlignment="1">
      <alignment horizontal="center" vertical="center"/>
    </xf>
    <xf numFmtId="57" fontId="8" fillId="0" borderId="1" xfId="41" applyNumberFormat="1" applyFont="1" applyFill="1" applyBorder="1" applyAlignment="1">
      <alignment horizontal="center" vertical="center" wrapText="1"/>
    </xf>
    <xf numFmtId="0" fontId="6" fillId="0" borderId="1" xfId="54" applyFont="1" applyFill="1" applyBorder="1" applyAlignment="1">
      <alignment horizontal="center" vertical="center"/>
    </xf>
    <xf numFmtId="180" fontId="6" fillId="0" borderId="1" xfId="0" applyNumberFormat="1" applyFont="1" applyFill="1" applyBorder="1" applyAlignment="1">
      <alignment horizontal="center"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 14 3"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_2012年自治区重大项目建设方案（待报区政府）"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常规_2007年自治区企业挖潜改造资金项目计划表-尿素" xfId="41"/>
    <cellStyle name="强调文字颜色 3" xfId="42" builtinId="37"/>
    <cellStyle name="常规 49"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_Sheet1" xfId="53"/>
    <cellStyle name="常规_重大工程基本情况表0318" xfId="54"/>
  </cellStyles>
  <dxfs count="1">
    <dxf>
      <font>
        <color rgb="FF9C0006"/>
      </font>
      <fill>
        <patternFill patternType="solid">
          <bgColor rgb="FFFFC7CE"/>
        </patternFill>
      </fill>
    </dxf>
  </dxf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685800</xdr:colOff>
      <xdr:row>45</xdr:row>
      <xdr:rowOff>0</xdr:rowOff>
    </xdr:from>
    <xdr:to>
      <xdr:col>1</xdr:col>
      <xdr:colOff>1104900</xdr:colOff>
      <xdr:row>45</xdr:row>
      <xdr:rowOff>151130</xdr:rowOff>
    </xdr:to>
    <xdr:sp>
      <xdr:nvSpPr>
        <xdr:cNvPr id="1932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3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4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5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6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7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8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39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0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1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2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3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44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4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5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6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7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8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49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0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1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2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3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4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5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56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6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7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8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59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0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1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2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3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4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5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6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7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68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8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69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0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1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2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3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4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5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6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7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8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79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1980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0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1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2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3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4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5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6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7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8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89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0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1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2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3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4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5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6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7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8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1999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0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1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2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3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4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5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6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7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8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09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0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1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2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3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4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5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16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6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7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8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19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0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1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2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3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4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5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6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7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28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8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29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0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1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2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3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4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5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6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7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8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39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40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0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1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2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3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4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5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6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7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8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49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0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1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52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2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3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4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5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6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7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8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59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0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1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2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3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64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4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5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6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7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8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69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0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1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2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3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4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5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076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6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7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8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79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0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1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2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3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4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5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6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7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8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89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0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1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2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3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4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5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6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7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8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099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0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1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2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3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4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5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69" name="Text Box 137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0" name="Text Box 137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1" name="Text Box 138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2" name="Text Box 138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3" name="Text Box 138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4" name="Text Box 138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5" name="Text Box 138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6" name="Text Box 13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7" name="Text Box 13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8" name="Text Box 13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79" name="Text Box 13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0" name="Text Box 13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1" name="Text Box 13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2" name="Text Box 13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3" name="Text Box 116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4" name="Text Box 116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5" name="Text Box 116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6" name="Text Box 116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7" name="Text Box 116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8" name="Text Box 116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89" name="Text Box 116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0" name="Text Box 116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1" name="Text Box 116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2" name="Text Box 117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3" name="Text Box 117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4" name="Text Box 117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5" name="Text Box 117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6" name="Text Box 117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7" name="Text Box 118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8" name="Text Box 118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099" name="Text Box 118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0" name="Text Box 118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1" name="Text Box 118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2" name="Text Box 119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3" name="Text Box 119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4" name="Text Box 119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5" name="Text Box 119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6" name="Text Box 119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7" name="Text Box 119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8" name="Text Box 119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09" name="Text Box 119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0" name="Text Box 119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1" name="Text Box 119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2" name="Text Box 120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3" name="Text Box 120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4" name="Text Box 120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5" name="Text Box 120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6" name="Text Box 120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7" name="Text Box 120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8" name="Text Box 121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19" name="Text Box 1221"/>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0" name="Text Box 1222"/>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1" name="Text Box 1223"/>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2" name="Text Box 1224"/>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3" name="Text Box 1225"/>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4" name="Text Box 1226"/>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5" name="Text Box 1227"/>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6" name="Text Box 1228"/>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7" name="Text Box 1229"/>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1104900</xdr:colOff>
      <xdr:row>45</xdr:row>
      <xdr:rowOff>151130</xdr:rowOff>
    </xdr:to>
    <xdr:sp>
      <xdr:nvSpPr>
        <xdr:cNvPr id="21128" name="Text Box 1230"/>
        <xdr:cNvSpPr txBox="1"/>
      </xdr:nvSpPr>
      <xdr:spPr>
        <a:xfrm>
          <a:off x="1085850" y="34075370"/>
          <a:ext cx="419100"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2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3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4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5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6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7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8" name="Text Box 123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89" name="Text Box 137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0" name="Text Box 137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1" name="Text Box 138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2" name="Text Box 138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3" name="Text Box 138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4" name="Text Box 138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5" name="Text Box 138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6" name="Text Box 13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7" name="Text Box 13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8" name="Text Box 13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199" name="Text Box 13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0" name="Text Box 13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1" name="Text Box 13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2" name="Text Box 13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3" name="Text Box 116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4" name="Text Box 116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5" name="Text Box 116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6" name="Text Box 116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7" name="Text Box 116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8" name="Text Box 116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09" name="Text Box 116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0" name="Text Box 116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1" name="Text Box 116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2" name="Text Box 117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3" name="Text Box 117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4" name="Text Box 117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5" name="Text Box 117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6" name="Text Box 117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7" name="Text Box 118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8" name="Text Box 118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19" name="Text Box 118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0" name="Text Box 118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1" name="Text Box 118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2" name="Text Box 119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3" name="Text Box 119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4" name="Text Box 119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5" name="Text Box 119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6" name="Text Box 119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7" name="Text Box 119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8" name="Text Box 119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29" name="Text Box 119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0" name="Text Box 119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1" name="Text Box 119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2" name="Text Box 120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3" name="Text Box 120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4" name="Text Box 120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5" name="Text Box 120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6" name="Text Box 120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7" name="Text Box 120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8" name="Text Box 1210"/>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39" name="Text Box 1221"/>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0" name="Text Box 1222"/>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1" name="Text Box 1223"/>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2" name="Text Box 1224"/>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3" name="Text Box 1225"/>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4" name="Text Box 1226"/>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5" name="Text Box 1227"/>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6" name="Text Box 1228"/>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7" name="Text Box 1229"/>
        <xdr:cNvSpPr txBox="1"/>
      </xdr:nvSpPr>
      <xdr:spPr>
        <a:xfrm>
          <a:off x="1085850" y="34075370"/>
          <a:ext cx="428625" cy="151130"/>
        </a:xfrm>
        <a:prstGeom prst="rect">
          <a:avLst/>
        </a:prstGeom>
        <a:noFill/>
        <a:ln w="9525">
          <a:noFill/>
        </a:ln>
      </xdr:spPr>
    </xdr:sp>
    <xdr:clientData/>
  </xdr:twoCellAnchor>
  <xdr:twoCellAnchor editAs="oneCell">
    <xdr:from>
      <xdr:col>1</xdr:col>
      <xdr:colOff>685800</xdr:colOff>
      <xdr:row>45</xdr:row>
      <xdr:rowOff>0</xdr:rowOff>
    </xdr:from>
    <xdr:to>
      <xdr:col>1</xdr:col>
      <xdr:colOff>1114425</xdr:colOff>
      <xdr:row>45</xdr:row>
      <xdr:rowOff>151130</xdr:rowOff>
    </xdr:to>
    <xdr:sp>
      <xdr:nvSpPr>
        <xdr:cNvPr id="21248" name="Text Box 1230"/>
        <xdr:cNvSpPr txBox="1"/>
      </xdr:nvSpPr>
      <xdr:spPr>
        <a:xfrm>
          <a:off x="1085850" y="34075370"/>
          <a:ext cx="428625" cy="15113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2"/>
  <sheetViews>
    <sheetView tabSelected="1" view="pageBreakPreview" zoomScale="90" zoomScaleNormal="100" zoomScaleSheetLayoutView="90" workbookViewId="0">
      <pane ySplit="5" topLeftCell="A90" activePane="bottomLeft" state="frozen"/>
      <selection/>
      <selection pane="bottomLeft" activeCell="H100" sqref="H100"/>
    </sheetView>
  </sheetViews>
  <sheetFormatPr defaultColWidth="9" defaultRowHeight="14.25"/>
  <cols>
    <col min="1" max="1" width="5.25" style="2" customWidth="1"/>
    <col min="2" max="2" width="22.9083333333333" style="1" customWidth="1"/>
    <col min="3" max="3" width="9" style="2"/>
    <col min="4" max="4" width="10.75" style="2" customWidth="1"/>
    <col min="5" max="5" width="12.3583333333333" style="2" customWidth="1"/>
    <col min="6" max="6" width="12.075" style="2" customWidth="1"/>
    <col min="7" max="7" width="11.5" style="2" customWidth="1"/>
    <col min="8" max="8" width="48.3333333333333" style="2" customWidth="1"/>
    <col min="9" max="12" width="9" style="2"/>
    <col min="13" max="13" width="11.25" style="2" customWidth="1"/>
    <col min="14" max="14" width="11.3916666666667" style="2" customWidth="1"/>
    <col min="15" max="16384" width="9" style="2"/>
  </cols>
  <sheetData>
    <row r="1" ht="17.1" customHeight="1"/>
    <row r="2" s="1" customFormat="1" ht="28.5" customHeight="1" spans="1:15">
      <c r="A2" s="3" t="s">
        <v>0</v>
      </c>
      <c r="B2" s="4"/>
      <c r="C2" s="4"/>
      <c r="D2" s="4"/>
      <c r="E2" s="5"/>
      <c r="F2" s="5"/>
      <c r="G2" s="6"/>
      <c r="H2" s="4"/>
      <c r="I2" s="4"/>
      <c r="J2" s="4"/>
      <c r="K2" s="4"/>
      <c r="L2" s="4"/>
      <c r="M2" s="4"/>
      <c r="N2" s="4"/>
      <c r="O2" s="4"/>
    </row>
    <row r="3" ht="18" customHeight="1" spans="1:15">
      <c r="A3" s="7"/>
      <c r="B3" s="8"/>
      <c r="C3" s="9"/>
      <c r="D3" s="9"/>
      <c r="E3" s="10"/>
      <c r="F3" s="10"/>
      <c r="G3" s="11"/>
      <c r="H3" s="9"/>
      <c r="I3" s="43"/>
      <c r="J3" s="43"/>
      <c r="K3" s="43"/>
      <c r="L3" s="44" t="s">
        <v>1</v>
      </c>
      <c r="M3" s="44"/>
      <c r="N3" s="44"/>
      <c r="O3" s="44"/>
    </row>
    <row r="4" spans="1:15">
      <c r="A4" s="12" t="s">
        <v>2</v>
      </c>
      <c r="B4" s="12" t="s">
        <v>3</v>
      </c>
      <c r="C4" s="12" t="s">
        <v>4</v>
      </c>
      <c r="D4" s="12" t="s">
        <v>5</v>
      </c>
      <c r="E4" s="13" t="s">
        <v>6</v>
      </c>
      <c r="F4" s="13" t="s">
        <v>7</v>
      </c>
      <c r="G4" s="14" t="s">
        <v>8</v>
      </c>
      <c r="H4" s="12" t="s">
        <v>9</v>
      </c>
      <c r="I4" s="45" t="s">
        <v>10</v>
      </c>
      <c r="J4" s="45"/>
      <c r="K4" s="45"/>
      <c r="L4" s="45"/>
      <c r="M4" s="12" t="s">
        <v>11</v>
      </c>
      <c r="N4" s="12" t="s">
        <v>12</v>
      </c>
      <c r="O4" s="46" t="s">
        <v>13</v>
      </c>
    </row>
    <row r="5" ht="48.95" customHeight="1" spans="1:15">
      <c r="A5" s="12"/>
      <c r="B5" s="12"/>
      <c r="C5" s="12"/>
      <c r="D5" s="12"/>
      <c r="E5" s="13"/>
      <c r="F5" s="13"/>
      <c r="G5" s="14"/>
      <c r="H5" s="12"/>
      <c r="I5" s="47" t="s">
        <v>14</v>
      </c>
      <c r="J5" s="47" t="s">
        <v>15</v>
      </c>
      <c r="K5" s="47" t="s">
        <v>16</v>
      </c>
      <c r="L5" s="47" t="s">
        <v>17</v>
      </c>
      <c r="M5" s="12"/>
      <c r="N5" s="12"/>
      <c r="O5" s="46"/>
    </row>
    <row r="6" spans="1:15">
      <c r="A6" s="15"/>
      <c r="B6" s="16" t="s">
        <v>18</v>
      </c>
      <c r="C6" s="15"/>
      <c r="D6" s="15"/>
      <c r="E6" s="17"/>
      <c r="F6" s="17"/>
      <c r="G6" s="14">
        <f>SUM(G8:G102)</f>
        <v>37334860</v>
      </c>
      <c r="H6" s="14"/>
      <c r="I6" s="14">
        <f>SUM(I8:I102)</f>
        <v>6000085</v>
      </c>
      <c r="J6" s="14">
        <f>SUM(J8:J102)</f>
        <v>2266825</v>
      </c>
      <c r="K6" s="14">
        <f>SUM(K8:K102)</f>
        <v>2029350</v>
      </c>
      <c r="L6" s="14">
        <f>SUM(L8:L102)</f>
        <v>1703865</v>
      </c>
      <c r="M6" s="15"/>
      <c r="N6" s="15"/>
      <c r="O6" s="48"/>
    </row>
    <row r="7" ht="24" customHeight="1" spans="1:15">
      <c r="A7" s="12"/>
      <c r="B7" s="16" t="s">
        <v>19</v>
      </c>
      <c r="C7" s="12"/>
      <c r="D7" s="12"/>
      <c r="E7" s="13"/>
      <c r="F7" s="13"/>
      <c r="G7" s="14"/>
      <c r="H7" s="18"/>
      <c r="I7" s="12"/>
      <c r="J7" s="12"/>
      <c r="K7" s="12"/>
      <c r="L7" s="12"/>
      <c r="M7" s="12"/>
      <c r="N7" s="12"/>
      <c r="O7" s="49"/>
    </row>
    <row r="8" ht="87" customHeight="1" spans="1:15">
      <c r="A8" s="15">
        <v>1</v>
      </c>
      <c r="B8" s="19" t="s">
        <v>20</v>
      </c>
      <c r="C8" s="15" t="s">
        <v>21</v>
      </c>
      <c r="D8" s="15" t="s">
        <v>22</v>
      </c>
      <c r="E8" s="20">
        <v>43070</v>
      </c>
      <c r="F8" s="20">
        <v>44348</v>
      </c>
      <c r="G8" s="21">
        <v>3600000</v>
      </c>
      <c r="H8" s="22" t="s">
        <v>23</v>
      </c>
      <c r="I8" s="36">
        <f>J8+K8</f>
        <v>1100000</v>
      </c>
      <c r="J8" s="50">
        <v>800000</v>
      </c>
      <c r="K8" s="50">
        <v>300000</v>
      </c>
      <c r="L8" s="36"/>
      <c r="M8" s="28" t="s">
        <v>24</v>
      </c>
      <c r="N8" s="28" t="s">
        <v>25</v>
      </c>
      <c r="O8" s="51"/>
    </row>
    <row r="9" ht="54" customHeight="1" spans="1:15">
      <c r="A9" s="15">
        <v>2</v>
      </c>
      <c r="B9" s="19" t="s">
        <v>26</v>
      </c>
      <c r="C9" s="15" t="s">
        <v>27</v>
      </c>
      <c r="D9" s="15" t="s">
        <v>22</v>
      </c>
      <c r="E9" s="17">
        <v>43800</v>
      </c>
      <c r="F9" s="17" t="s">
        <v>28</v>
      </c>
      <c r="G9" s="23">
        <v>1000000</v>
      </c>
      <c r="H9" s="22" t="s">
        <v>29</v>
      </c>
      <c r="I9" s="36">
        <v>10000</v>
      </c>
      <c r="J9" s="36">
        <v>10000</v>
      </c>
      <c r="K9" s="36"/>
      <c r="L9" s="36"/>
      <c r="M9" s="15" t="s">
        <v>30</v>
      </c>
      <c r="N9" s="28" t="s">
        <v>31</v>
      </c>
      <c r="O9" s="51"/>
    </row>
    <row r="10" ht="72.95" customHeight="1" spans="1:15">
      <c r="A10" s="15">
        <v>3</v>
      </c>
      <c r="B10" s="15" t="s">
        <v>32</v>
      </c>
      <c r="C10" s="15" t="s">
        <v>33</v>
      </c>
      <c r="D10" s="15" t="s">
        <v>22</v>
      </c>
      <c r="E10" s="17">
        <v>43800</v>
      </c>
      <c r="F10" s="17">
        <v>44896</v>
      </c>
      <c r="G10" s="23">
        <v>150000</v>
      </c>
      <c r="H10" s="22" t="s">
        <v>34</v>
      </c>
      <c r="I10" s="36">
        <f>SUM(J10:L10)</f>
        <v>150000</v>
      </c>
      <c r="J10" s="36">
        <v>50000</v>
      </c>
      <c r="K10" s="36">
        <v>50000</v>
      </c>
      <c r="L10" s="36">
        <v>50000</v>
      </c>
      <c r="M10" s="15" t="s">
        <v>35</v>
      </c>
      <c r="N10" s="15" t="s">
        <v>36</v>
      </c>
      <c r="O10" s="48"/>
    </row>
    <row r="11" ht="66" customHeight="1" spans="1:15">
      <c r="A11" s="15">
        <v>4</v>
      </c>
      <c r="B11" s="19" t="s">
        <v>37</v>
      </c>
      <c r="C11" s="15" t="s">
        <v>38</v>
      </c>
      <c r="D11" s="15" t="s">
        <v>22</v>
      </c>
      <c r="E11" s="17">
        <v>43586</v>
      </c>
      <c r="F11" s="17" t="s">
        <v>39</v>
      </c>
      <c r="G11" s="23">
        <v>33090</v>
      </c>
      <c r="H11" s="22" t="s">
        <v>40</v>
      </c>
      <c r="I11" s="36">
        <f>SUM(J11:L11)</f>
        <v>17000</v>
      </c>
      <c r="J11" s="36">
        <v>5000</v>
      </c>
      <c r="K11" s="36">
        <v>5000</v>
      </c>
      <c r="L11" s="36">
        <v>7000</v>
      </c>
      <c r="M11" s="15" t="s">
        <v>41</v>
      </c>
      <c r="N11" s="15" t="s">
        <v>31</v>
      </c>
      <c r="O11" s="51"/>
    </row>
    <row r="12" ht="63.95" customHeight="1" spans="1:15">
      <c r="A12" s="15">
        <v>5</v>
      </c>
      <c r="B12" s="19" t="s">
        <v>42</v>
      </c>
      <c r="C12" s="15" t="s">
        <v>38</v>
      </c>
      <c r="D12" s="15" t="s">
        <v>22</v>
      </c>
      <c r="E12" s="17">
        <v>43313</v>
      </c>
      <c r="F12" s="17" t="s">
        <v>43</v>
      </c>
      <c r="G12" s="23">
        <v>29585</v>
      </c>
      <c r="H12" s="22" t="s">
        <v>44</v>
      </c>
      <c r="I12" s="36">
        <f>SUM(J12:L12)</f>
        <v>8500</v>
      </c>
      <c r="J12" s="36">
        <v>4000</v>
      </c>
      <c r="K12" s="36">
        <v>4500</v>
      </c>
      <c r="L12" s="36"/>
      <c r="M12" s="15" t="s">
        <v>45</v>
      </c>
      <c r="N12" s="15" t="s">
        <v>31</v>
      </c>
      <c r="O12" s="51"/>
    </row>
    <row r="13" ht="60" customHeight="1" spans="1:15">
      <c r="A13" s="15">
        <v>6</v>
      </c>
      <c r="B13" s="19" t="s">
        <v>46</v>
      </c>
      <c r="C13" s="15" t="s">
        <v>38</v>
      </c>
      <c r="D13" s="15" t="s">
        <v>22</v>
      </c>
      <c r="E13" s="17">
        <v>44136</v>
      </c>
      <c r="F13" s="17">
        <v>44896</v>
      </c>
      <c r="G13" s="23">
        <v>20000</v>
      </c>
      <c r="H13" s="22" t="s">
        <v>47</v>
      </c>
      <c r="I13" s="36">
        <v>2000</v>
      </c>
      <c r="J13" s="36">
        <v>2000</v>
      </c>
      <c r="K13" s="36"/>
      <c r="L13" s="36"/>
      <c r="M13" s="15" t="s">
        <v>48</v>
      </c>
      <c r="N13" s="15" t="s">
        <v>31</v>
      </c>
      <c r="O13" s="51"/>
    </row>
    <row r="14" ht="65.1" customHeight="1" spans="1:15">
      <c r="A14" s="15">
        <v>7</v>
      </c>
      <c r="B14" s="19" t="s">
        <v>49</v>
      </c>
      <c r="C14" s="15" t="s">
        <v>38</v>
      </c>
      <c r="D14" s="15" t="s">
        <v>22</v>
      </c>
      <c r="E14" s="17">
        <v>43739</v>
      </c>
      <c r="F14" s="17">
        <v>44470</v>
      </c>
      <c r="G14" s="23">
        <v>11000</v>
      </c>
      <c r="H14" s="22" t="s">
        <v>50</v>
      </c>
      <c r="I14" s="36">
        <f t="shared" ref="I14:I29" si="0">SUM(J14:L14)</f>
        <v>8500</v>
      </c>
      <c r="J14" s="36">
        <v>3500</v>
      </c>
      <c r="K14" s="36">
        <v>5000</v>
      </c>
      <c r="L14" s="36"/>
      <c r="M14" s="15" t="s">
        <v>51</v>
      </c>
      <c r="N14" s="15" t="s">
        <v>31</v>
      </c>
      <c r="O14" s="51"/>
    </row>
    <row r="15" ht="47.1" customHeight="1" spans="1:15">
      <c r="A15" s="15">
        <v>8</v>
      </c>
      <c r="B15" s="19" t="s">
        <v>52</v>
      </c>
      <c r="C15" s="15" t="s">
        <v>53</v>
      </c>
      <c r="D15" s="15" t="s">
        <v>22</v>
      </c>
      <c r="E15" s="17">
        <v>43556</v>
      </c>
      <c r="F15" s="17">
        <v>43983</v>
      </c>
      <c r="G15" s="23">
        <v>10000</v>
      </c>
      <c r="H15" s="22" t="s">
        <v>54</v>
      </c>
      <c r="I15" s="36">
        <f t="shared" si="0"/>
        <v>10000</v>
      </c>
      <c r="J15" s="36">
        <v>5000</v>
      </c>
      <c r="K15" s="36">
        <v>3000</v>
      </c>
      <c r="L15" s="36">
        <v>2000</v>
      </c>
      <c r="M15" s="15" t="s">
        <v>55</v>
      </c>
      <c r="N15" s="15" t="s">
        <v>56</v>
      </c>
      <c r="O15" s="51"/>
    </row>
    <row r="16" ht="24" spans="1:15">
      <c r="A16" s="15">
        <v>9</v>
      </c>
      <c r="B16" s="19" t="s">
        <v>57</v>
      </c>
      <c r="C16" s="15" t="s">
        <v>21</v>
      </c>
      <c r="D16" s="15" t="s">
        <v>58</v>
      </c>
      <c r="E16" s="24">
        <v>43983</v>
      </c>
      <c r="F16" s="25" t="s">
        <v>59</v>
      </c>
      <c r="G16" s="26">
        <v>1380000</v>
      </c>
      <c r="H16" s="27" t="s">
        <v>60</v>
      </c>
      <c r="I16" s="36">
        <f t="shared" si="0"/>
        <v>1380000</v>
      </c>
      <c r="J16" s="26">
        <v>180000</v>
      </c>
      <c r="K16" s="26">
        <v>490000</v>
      </c>
      <c r="L16" s="30">
        <v>710000</v>
      </c>
      <c r="M16" s="28" t="s">
        <v>61</v>
      </c>
      <c r="N16" s="28" t="s">
        <v>62</v>
      </c>
      <c r="O16" s="51"/>
    </row>
    <row r="17" ht="69" customHeight="1" spans="1:15">
      <c r="A17" s="15">
        <v>10</v>
      </c>
      <c r="B17" s="28" t="s">
        <v>63</v>
      </c>
      <c r="C17" s="15" t="s">
        <v>21</v>
      </c>
      <c r="D17" s="15" t="s">
        <v>58</v>
      </c>
      <c r="E17" s="29">
        <v>43983</v>
      </c>
      <c r="F17" s="30" t="s">
        <v>64</v>
      </c>
      <c r="G17" s="28">
        <v>1000000</v>
      </c>
      <c r="H17" s="31" t="s">
        <v>65</v>
      </c>
      <c r="I17" s="36">
        <f t="shared" si="0"/>
        <v>372000</v>
      </c>
      <c r="J17" s="28">
        <v>102000</v>
      </c>
      <c r="K17" s="28">
        <v>120000</v>
      </c>
      <c r="L17" s="28">
        <v>150000</v>
      </c>
      <c r="M17" s="28" t="s">
        <v>66</v>
      </c>
      <c r="N17" s="28" t="s">
        <v>25</v>
      </c>
      <c r="O17" s="51"/>
    </row>
    <row r="18" ht="112" customHeight="1" spans="1:15">
      <c r="A18" s="15">
        <v>11</v>
      </c>
      <c r="B18" s="19" t="s">
        <v>67</v>
      </c>
      <c r="C18" s="19" t="s">
        <v>21</v>
      </c>
      <c r="D18" s="19" t="s">
        <v>58</v>
      </c>
      <c r="E18" s="29">
        <v>43983</v>
      </c>
      <c r="F18" s="29">
        <v>44896</v>
      </c>
      <c r="G18" s="19">
        <v>400000</v>
      </c>
      <c r="H18" s="32" t="s">
        <v>68</v>
      </c>
      <c r="I18" s="36">
        <f t="shared" si="0"/>
        <v>20000</v>
      </c>
      <c r="J18" s="30">
        <v>20000</v>
      </c>
      <c r="K18" s="19"/>
      <c r="L18" s="19"/>
      <c r="M18" s="19" t="s">
        <v>69</v>
      </c>
      <c r="N18" s="19" t="s">
        <v>62</v>
      </c>
      <c r="O18" s="19"/>
    </row>
    <row r="19" ht="111.95" customHeight="1" spans="1:15">
      <c r="A19" s="15">
        <v>12</v>
      </c>
      <c r="B19" s="19" t="s">
        <v>70</v>
      </c>
      <c r="C19" s="19" t="s">
        <v>21</v>
      </c>
      <c r="D19" s="19" t="s">
        <v>58</v>
      </c>
      <c r="E19" s="19" t="s">
        <v>71</v>
      </c>
      <c r="F19" s="29">
        <v>44713</v>
      </c>
      <c r="G19" s="19">
        <v>310000</v>
      </c>
      <c r="H19" s="32" t="s">
        <v>72</v>
      </c>
      <c r="I19" s="36">
        <f t="shared" si="0"/>
        <v>15000</v>
      </c>
      <c r="J19" s="52">
        <v>15000</v>
      </c>
      <c r="K19" s="19"/>
      <c r="L19" s="19"/>
      <c r="M19" s="19" t="s">
        <v>61</v>
      </c>
      <c r="N19" s="19" t="s">
        <v>62</v>
      </c>
      <c r="O19" s="19"/>
    </row>
    <row r="20" ht="66.95" customHeight="1" spans="1:15">
      <c r="A20" s="15">
        <v>13</v>
      </c>
      <c r="B20" s="15" t="s">
        <v>73</v>
      </c>
      <c r="C20" s="15" t="s">
        <v>74</v>
      </c>
      <c r="D20" s="15" t="s">
        <v>58</v>
      </c>
      <c r="E20" s="17">
        <v>44136</v>
      </c>
      <c r="F20" s="17">
        <v>45078</v>
      </c>
      <c r="G20" s="23">
        <v>185000</v>
      </c>
      <c r="H20" s="22" t="s">
        <v>75</v>
      </c>
      <c r="I20" s="36">
        <f t="shared" si="0"/>
        <v>20000</v>
      </c>
      <c r="J20" s="36">
        <v>20000</v>
      </c>
      <c r="K20" s="36"/>
      <c r="L20" s="36"/>
      <c r="M20" s="15" t="s">
        <v>76</v>
      </c>
      <c r="N20" s="15" t="s">
        <v>77</v>
      </c>
      <c r="O20" s="48"/>
    </row>
    <row r="21" ht="69" customHeight="1" spans="1:15">
      <c r="A21" s="15">
        <v>14</v>
      </c>
      <c r="B21" s="28" t="s">
        <v>78</v>
      </c>
      <c r="C21" s="19" t="s">
        <v>21</v>
      </c>
      <c r="D21" s="19" t="s">
        <v>58</v>
      </c>
      <c r="E21" s="29">
        <v>44044</v>
      </c>
      <c r="F21" s="29">
        <v>44835</v>
      </c>
      <c r="G21" s="33">
        <v>178000</v>
      </c>
      <c r="H21" s="31" t="s">
        <v>79</v>
      </c>
      <c r="I21" s="36">
        <f t="shared" si="0"/>
        <v>45000</v>
      </c>
      <c r="J21" s="28">
        <v>45000</v>
      </c>
      <c r="K21" s="28"/>
      <c r="L21" s="28"/>
      <c r="M21" s="28" t="s">
        <v>80</v>
      </c>
      <c r="N21" s="28" t="s">
        <v>25</v>
      </c>
      <c r="O21" s="51"/>
    </row>
    <row r="22" ht="87" customHeight="1" spans="1:15">
      <c r="A22" s="15">
        <v>15</v>
      </c>
      <c r="B22" s="19" t="s">
        <v>81</v>
      </c>
      <c r="C22" s="15" t="s">
        <v>38</v>
      </c>
      <c r="D22" s="15" t="s">
        <v>58</v>
      </c>
      <c r="E22" s="17">
        <v>44166</v>
      </c>
      <c r="F22" s="17">
        <v>45261</v>
      </c>
      <c r="G22" s="23">
        <v>87000</v>
      </c>
      <c r="H22" s="22" t="s">
        <v>82</v>
      </c>
      <c r="I22" s="36">
        <f t="shared" si="0"/>
        <v>7000</v>
      </c>
      <c r="J22" s="36"/>
      <c r="K22" s="36">
        <v>2000</v>
      </c>
      <c r="L22" s="36">
        <v>5000</v>
      </c>
      <c r="M22" s="15" t="s">
        <v>83</v>
      </c>
      <c r="N22" s="15" t="s">
        <v>31</v>
      </c>
      <c r="O22" s="51"/>
    </row>
    <row r="23" ht="57.95" customHeight="1" spans="1:15">
      <c r="A23" s="15">
        <v>16</v>
      </c>
      <c r="B23" s="15" t="s">
        <v>84</v>
      </c>
      <c r="C23" s="15" t="s">
        <v>38</v>
      </c>
      <c r="D23" s="15" t="s">
        <v>58</v>
      </c>
      <c r="E23" s="17">
        <v>43983</v>
      </c>
      <c r="F23" s="17" t="s">
        <v>85</v>
      </c>
      <c r="G23" s="23">
        <v>56000</v>
      </c>
      <c r="H23" s="22" t="s">
        <v>86</v>
      </c>
      <c r="I23" s="36">
        <f t="shared" si="0"/>
        <v>56000</v>
      </c>
      <c r="J23" s="36">
        <v>20000</v>
      </c>
      <c r="K23" s="36">
        <v>20000</v>
      </c>
      <c r="L23" s="36">
        <v>16000</v>
      </c>
      <c r="M23" s="15" t="s">
        <v>87</v>
      </c>
      <c r="N23" s="15" t="s">
        <v>31</v>
      </c>
      <c r="O23" s="48"/>
    </row>
    <row r="24" ht="60.95" customHeight="1" spans="1:15">
      <c r="A24" s="15">
        <v>17</v>
      </c>
      <c r="B24" s="28" t="s">
        <v>88</v>
      </c>
      <c r="C24" s="19" t="s">
        <v>21</v>
      </c>
      <c r="D24" s="19" t="s">
        <v>58</v>
      </c>
      <c r="E24" s="29">
        <v>44044</v>
      </c>
      <c r="F24" s="29">
        <v>44835</v>
      </c>
      <c r="G24" s="33">
        <v>44000</v>
      </c>
      <c r="H24" s="34" t="s">
        <v>89</v>
      </c>
      <c r="I24" s="36">
        <f t="shared" si="0"/>
        <v>5000</v>
      </c>
      <c r="J24" s="28">
        <v>5000</v>
      </c>
      <c r="K24" s="28"/>
      <c r="L24" s="28"/>
      <c r="M24" s="28" t="s">
        <v>90</v>
      </c>
      <c r="N24" s="28" t="s">
        <v>25</v>
      </c>
      <c r="O24" s="51"/>
    </row>
    <row r="25" ht="63" customHeight="1" spans="1:15">
      <c r="A25" s="15">
        <v>18</v>
      </c>
      <c r="B25" s="28" t="s">
        <v>91</v>
      </c>
      <c r="C25" s="19" t="s">
        <v>21</v>
      </c>
      <c r="D25" s="19" t="s">
        <v>58</v>
      </c>
      <c r="E25" s="29">
        <v>44044</v>
      </c>
      <c r="F25" s="29">
        <v>44835</v>
      </c>
      <c r="G25" s="33">
        <v>44300</v>
      </c>
      <c r="H25" s="34" t="s">
        <v>92</v>
      </c>
      <c r="I25" s="36">
        <f t="shared" si="0"/>
        <v>5000</v>
      </c>
      <c r="J25" s="28">
        <v>5000</v>
      </c>
      <c r="K25" s="28"/>
      <c r="L25" s="28"/>
      <c r="M25" s="28" t="s">
        <v>90</v>
      </c>
      <c r="N25" s="28" t="s">
        <v>25</v>
      </c>
      <c r="O25" s="51"/>
    </row>
    <row r="26" ht="66" customHeight="1" spans="1:15">
      <c r="A26" s="15">
        <v>19</v>
      </c>
      <c r="B26" s="28" t="s">
        <v>93</v>
      </c>
      <c r="C26" s="19" t="s">
        <v>21</v>
      </c>
      <c r="D26" s="19" t="s">
        <v>58</v>
      </c>
      <c r="E26" s="29">
        <v>44044</v>
      </c>
      <c r="F26" s="29">
        <v>44835</v>
      </c>
      <c r="G26" s="33">
        <v>41000</v>
      </c>
      <c r="H26" s="34" t="s">
        <v>94</v>
      </c>
      <c r="I26" s="36">
        <f t="shared" si="0"/>
        <v>5000</v>
      </c>
      <c r="J26" s="28">
        <v>5000</v>
      </c>
      <c r="K26" s="28"/>
      <c r="L26" s="28"/>
      <c r="M26" s="28" t="s">
        <v>90</v>
      </c>
      <c r="N26" s="28" t="s">
        <v>25</v>
      </c>
      <c r="O26" s="51"/>
    </row>
    <row r="27" ht="36" spans="1:15">
      <c r="A27" s="15">
        <v>20</v>
      </c>
      <c r="B27" s="28" t="s">
        <v>95</v>
      </c>
      <c r="C27" s="19" t="s">
        <v>21</v>
      </c>
      <c r="D27" s="19" t="s">
        <v>58</v>
      </c>
      <c r="E27" s="29" t="s">
        <v>96</v>
      </c>
      <c r="F27" s="29">
        <v>44378</v>
      </c>
      <c r="G27" s="33">
        <v>28914</v>
      </c>
      <c r="H27" s="31" t="s">
        <v>97</v>
      </c>
      <c r="I27" s="36">
        <f t="shared" si="0"/>
        <v>20000</v>
      </c>
      <c r="J27" s="28">
        <v>20000</v>
      </c>
      <c r="K27" s="28"/>
      <c r="L27" s="28"/>
      <c r="M27" s="28" t="s">
        <v>98</v>
      </c>
      <c r="N27" s="28" t="s">
        <v>25</v>
      </c>
      <c r="O27" s="51"/>
    </row>
    <row r="28" ht="36" spans="1:15">
      <c r="A28" s="15">
        <v>21</v>
      </c>
      <c r="B28" s="19" t="s">
        <v>99</v>
      </c>
      <c r="C28" s="15" t="s">
        <v>38</v>
      </c>
      <c r="D28" s="15" t="s">
        <v>58</v>
      </c>
      <c r="E28" s="17">
        <v>44179</v>
      </c>
      <c r="F28" s="17">
        <v>45078</v>
      </c>
      <c r="G28" s="23">
        <v>21659</v>
      </c>
      <c r="H28" s="22" t="s">
        <v>100</v>
      </c>
      <c r="I28" s="36">
        <f t="shared" si="0"/>
        <v>8000</v>
      </c>
      <c r="J28" s="36"/>
      <c r="K28" s="36">
        <v>3000</v>
      </c>
      <c r="L28" s="36">
        <v>5000</v>
      </c>
      <c r="M28" s="15" t="s">
        <v>101</v>
      </c>
      <c r="N28" s="15" t="s">
        <v>31</v>
      </c>
      <c r="O28" s="51"/>
    </row>
    <row r="29" ht="57" customHeight="1" spans="1:15">
      <c r="A29" s="15">
        <v>22</v>
      </c>
      <c r="B29" s="19" t="s">
        <v>102</v>
      </c>
      <c r="C29" s="15" t="s">
        <v>38</v>
      </c>
      <c r="D29" s="15" t="s">
        <v>58</v>
      </c>
      <c r="E29" s="17">
        <v>43891</v>
      </c>
      <c r="F29" s="17">
        <v>45139</v>
      </c>
      <c r="G29" s="23">
        <v>20000</v>
      </c>
      <c r="H29" s="22" t="s">
        <v>103</v>
      </c>
      <c r="I29" s="36">
        <f t="shared" si="0"/>
        <v>12000</v>
      </c>
      <c r="J29" s="36">
        <v>2000</v>
      </c>
      <c r="K29" s="36">
        <v>5000</v>
      </c>
      <c r="L29" s="36">
        <v>5000</v>
      </c>
      <c r="M29" s="15" t="s">
        <v>104</v>
      </c>
      <c r="N29" s="15" t="s">
        <v>31</v>
      </c>
      <c r="O29" s="51"/>
    </row>
    <row r="30" ht="77.1" customHeight="1" spans="1:15">
      <c r="A30" s="15">
        <v>23</v>
      </c>
      <c r="B30" s="28" t="s">
        <v>105</v>
      </c>
      <c r="C30" s="15" t="s">
        <v>21</v>
      </c>
      <c r="D30" s="15" t="s">
        <v>58</v>
      </c>
      <c r="E30" s="24">
        <v>44105</v>
      </c>
      <c r="F30" s="25">
        <v>44896</v>
      </c>
      <c r="G30" s="35">
        <v>15000</v>
      </c>
      <c r="H30" s="34" t="s">
        <v>106</v>
      </c>
      <c r="I30" s="36">
        <f>J30+K30+L30</f>
        <v>15000</v>
      </c>
      <c r="J30" s="36">
        <v>5000</v>
      </c>
      <c r="K30" s="36">
        <v>5000</v>
      </c>
      <c r="L30" s="36">
        <v>5000</v>
      </c>
      <c r="M30" s="28" t="s">
        <v>61</v>
      </c>
      <c r="N30" s="28" t="s">
        <v>62</v>
      </c>
      <c r="O30" s="53"/>
    </row>
    <row r="31" ht="77.1" customHeight="1" spans="1:15">
      <c r="A31" s="15">
        <v>24</v>
      </c>
      <c r="B31" s="28" t="s">
        <v>107</v>
      </c>
      <c r="C31" s="15" t="s">
        <v>21</v>
      </c>
      <c r="D31" s="15" t="s">
        <v>58</v>
      </c>
      <c r="E31" s="17">
        <v>44179</v>
      </c>
      <c r="F31" s="25">
        <v>44531</v>
      </c>
      <c r="G31" s="35">
        <v>372700</v>
      </c>
      <c r="H31" s="34" t="s">
        <v>108</v>
      </c>
      <c r="I31" s="35">
        <v>372700</v>
      </c>
      <c r="J31" s="36">
        <v>112000</v>
      </c>
      <c r="K31" s="36">
        <v>260700</v>
      </c>
      <c r="L31" s="36"/>
      <c r="M31" s="28" t="s">
        <v>109</v>
      </c>
      <c r="N31" s="28" t="s">
        <v>25</v>
      </c>
      <c r="O31" s="53"/>
    </row>
    <row r="32" ht="102.95" customHeight="1" spans="1:15">
      <c r="A32" s="15">
        <v>25</v>
      </c>
      <c r="B32" s="28" t="s">
        <v>110</v>
      </c>
      <c r="C32" s="15" t="s">
        <v>21</v>
      </c>
      <c r="D32" s="15" t="s">
        <v>111</v>
      </c>
      <c r="E32" s="30" t="s">
        <v>64</v>
      </c>
      <c r="F32" s="30" t="s">
        <v>64</v>
      </c>
      <c r="G32" s="28">
        <v>474900</v>
      </c>
      <c r="H32" s="31" t="s">
        <v>112</v>
      </c>
      <c r="I32" s="36"/>
      <c r="J32" s="28"/>
      <c r="K32" s="28"/>
      <c r="L32" s="28"/>
      <c r="M32" s="28" t="s">
        <v>109</v>
      </c>
      <c r="N32" s="28" t="s">
        <v>25</v>
      </c>
      <c r="O32" s="51"/>
    </row>
    <row r="33" ht="63" customHeight="1" spans="1:15">
      <c r="A33" s="15">
        <v>26</v>
      </c>
      <c r="B33" s="19" t="s">
        <v>113</v>
      </c>
      <c r="C33" s="15" t="s">
        <v>38</v>
      </c>
      <c r="D33" s="15" t="s">
        <v>111</v>
      </c>
      <c r="E33" s="17" t="s">
        <v>43</v>
      </c>
      <c r="F33" s="17" t="s">
        <v>59</v>
      </c>
      <c r="G33" s="23">
        <v>27000</v>
      </c>
      <c r="H33" s="22" t="s">
        <v>114</v>
      </c>
      <c r="I33" s="36">
        <v>15000</v>
      </c>
      <c r="J33" s="36"/>
      <c r="K33" s="36">
        <v>5000</v>
      </c>
      <c r="L33" s="36">
        <v>10000</v>
      </c>
      <c r="M33" s="15" t="s">
        <v>115</v>
      </c>
      <c r="N33" s="15" t="s">
        <v>31</v>
      </c>
      <c r="O33" s="51"/>
    </row>
    <row r="34" ht="39.95" customHeight="1" spans="1:15">
      <c r="A34" s="15">
        <v>27</v>
      </c>
      <c r="B34" s="19" t="s">
        <v>116</v>
      </c>
      <c r="C34" s="15" t="s">
        <v>38</v>
      </c>
      <c r="D34" s="15" t="s">
        <v>111</v>
      </c>
      <c r="E34" s="17">
        <v>44896</v>
      </c>
      <c r="F34" s="17">
        <v>45627</v>
      </c>
      <c r="G34" s="23">
        <v>20000</v>
      </c>
      <c r="H34" s="22" t="s">
        <v>117</v>
      </c>
      <c r="I34" s="36"/>
      <c r="J34" s="36"/>
      <c r="K34" s="36"/>
      <c r="L34" s="36"/>
      <c r="M34" s="15" t="s">
        <v>118</v>
      </c>
      <c r="N34" s="15" t="s">
        <v>31</v>
      </c>
      <c r="O34" s="51"/>
    </row>
    <row r="35" ht="53.1" customHeight="1" spans="1:15">
      <c r="A35" s="15">
        <v>28</v>
      </c>
      <c r="B35" s="19" t="s">
        <v>119</v>
      </c>
      <c r="C35" s="15" t="s">
        <v>64</v>
      </c>
      <c r="D35" s="15" t="s">
        <v>111</v>
      </c>
      <c r="E35" s="17" t="s">
        <v>64</v>
      </c>
      <c r="F35" s="17" t="s">
        <v>64</v>
      </c>
      <c r="G35" s="23">
        <v>7000</v>
      </c>
      <c r="H35" s="22" t="s">
        <v>120</v>
      </c>
      <c r="I35" s="36"/>
      <c r="J35" s="36"/>
      <c r="K35" s="36"/>
      <c r="L35" s="36"/>
      <c r="M35" s="15" t="s">
        <v>121</v>
      </c>
      <c r="N35" s="28" t="s">
        <v>31</v>
      </c>
      <c r="O35" s="51"/>
    </row>
    <row r="36" ht="51.95" customHeight="1" spans="1:15">
      <c r="A36" s="15">
        <v>29</v>
      </c>
      <c r="B36" s="19" t="s">
        <v>122</v>
      </c>
      <c r="C36" s="15" t="s">
        <v>27</v>
      </c>
      <c r="D36" s="15" t="s">
        <v>111</v>
      </c>
      <c r="E36" s="17" t="s">
        <v>64</v>
      </c>
      <c r="F36" s="17" t="s">
        <v>64</v>
      </c>
      <c r="G36" s="23" t="s">
        <v>64</v>
      </c>
      <c r="H36" s="22" t="s">
        <v>123</v>
      </c>
      <c r="I36" s="36"/>
      <c r="J36" s="36"/>
      <c r="K36" s="36"/>
      <c r="L36" s="36"/>
      <c r="M36" s="15" t="s">
        <v>124</v>
      </c>
      <c r="N36" s="15" t="s">
        <v>56</v>
      </c>
      <c r="O36" s="48"/>
    </row>
    <row r="37" ht="39" customHeight="1" spans="1:15">
      <c r="A37" s="15">
        <v>30</v>
      </c>
      <c r="B37" s="19" t="s">
        <v>125</v>
      </c>
      <c r="C37" s="15" t="s">
        <v>27</v>
      </c>
      <c r="D37" s="15" t="s">
        <v>111</v>
      </c>
      <c r="E37" s="17" t="s">
        <v>64</v>
      </c>
      <c r="F37" s="17" t="s">
        <v>64</v>
      </c>
      <c r="G37" s="23" t="s">
        <v>64</v>
      </c>
      <c r="H37" s="22" t="s">
        <v>126</v>
      </c>
      <c r="I37" s="36"/>
      <c r="J37" s="36"/>
      <c r="K37" s="36"/>
      <c r="L37" s="36"/>
      <c r="M37" s="15" t="s">
        <v>127</v>
      </c>
      <c r="N37" s="15" t="s">
        <v>56</v>
      </c>
      <c r="O37" s="48"/>
    </row>
    <row r="38" s="2" customFormat="1" ht="59.1" customHeight="1" spans="1:15">
      <c r="A38" s="15">
        <v>31</v>
      </c>
      <c r="B38" s="15" t="s">
        <v>128</v>
      </c>
      <c r="C38" s="15" t="s">
        <v>21</v>
      </c>
      <c r="D38" s="17" t="s">
        <v>111</v>
      </c>
      <c r="E38" s="17" t="s">
        <v>43</v>
      </c>
      <c r="F38" s="23" t="s">
        <v>39</v>
      </c>
      <c r="G38" s="36">
        <v>117000</v>
      </c>
      <c r="H38" s="37" t="s">
        <v>129</v>
      </c>
      <c r="I38" s="36">
        <v>97000</v>
      </c>
      <c r="J38" s="36">
        <v>25000</v>
      </c>
      <c r="K38" s="36">
        <v>40000</v>
      </c>
      <c r="L38" s="15">
        <v>32000</v>
      </c>
      <c r="M38" s="15" t="s">
        <v>130</v>
      </c>
      <c r="N38" s="28" t="s">
        <v>25</v>
      </c>
      <c r="O38" s="19"/>
    </row>
    <row r="39" s="2" customFormat="1" ht="56.1" customHeight="1" spans="1:15">
      <c r="A39" s="15">
        <v>32</v>
      </c>
      <c r="B39" s="15" t="s">
        <v>131</v>
      </c>
      <c r="C39" s="15" t="s">
        <v>21</v>
      </c>
      <c r="D39" s="17" t="s">
        <v>111</v>
      </c>
      <c r="E39" s="17" t="s">
        <v>43</v>
      </c>
      <c r="F39" s="23" t="s">
        <v>59</v>
      </c>
      <c r="G39" s="36">
        <v>100000</v>
      </c>
      <c r="H39" s="37" t="s">
        <v>132</v>
      </c>
      <c r="I39" s="36">
        <v>100000</v>
      </c>
      <c r="J39" s="36">
        <v>30000</v>
      </c>
      <c r="K39" s="36">
        <v>50000</v>
      </c>
      <c r="L39" s="15">
        <v>20000</v>
      </c>
      <c r="M39" s="15" t="s">
        <v>133</v>
      </c>
      <c r="N39" s="28" t="s">
        <v>25</v>
      </c>
      <c r="O39" s="19"/>
    </row>
    <row r="40" s="2" customFormat="1" ht="51" customHeight="1" spans="1:15">
      <c r="A40" s="15">
        <v>33</v>
      </c>
      <c r="B40" s="15" t="s">
        <v>134</v>
      </c>
      <c r="C40" s="15" t="s">
        <v>21</v>
      </c>
      <c r="D40" s="17" t="s">
        <v>111</v>
      </c>
      <c r="E40" s="17" t="s">
        <v>43</v>
      </c>
      <c r="F40" s="23" t="s">
        <v>43</v>
      </c>
      <c r="G40" s="36">
        <v>15000</v>
      </c>
      <c r="H40" s="37" t="s">
        <v>135</v>
      </c>
      <c r="I40" s="36">
        <v>15000</v>
      </c>
      <c r="J40" s="36">
        <v>1000</v>
      </c>
      <c r="K40" s="36">
        <v>14000</v>
      </c>
      <c r="L40" s="15"/>
      <c r="M40" s="15" t="s">
        <v>136</v>
      </c>
      <c r="N40" s="28" t="s">
        <v>25</v>
      </c>
      <c r="O40" s="19"/>
    </row>
    <row r="41" s="2" customFormat="1" ht="51.95" customHeight="1" spans="1:15">
      <c r="A41" s="15">
        <v>34</v>
      </c>
      <c r="B41" s="15" t="s">
        <v>137</v>
      </c>
      <c r="C41" s="15" t="s">
        <v>21</v>
      </c>
      <c r="D41" s="17" t="s">
        <v>111</v>
      </c>
      <c r="E41" s="17" t="s">
        <v>43</v>
      </c>
      <c r="F41" s="23" t="s">
        <v>59</v>
      </c>
      <c r="G41" s="36">
        <v>11000</v>
      </c>
      <c r="H41" s="37" t="s">
        <v>138</v>
      </c>
      <c r="I41" s="36">
        <v>11000</v>
      </c>
      <c r="J41" s="36">
        <v>4000</v>
      </c>
      <c r="K41" s="36">
        <v>7000</v>
      </c>
      <c r="L41" s="15"/>
      <c r="M41" s="15" t="s">
        <v>139</v>
      </c>
      <c r="N41" s="28" t="s">
        <v>25</v>
      </c>
      <c r="O41" s="19"/>
    </row>
    <row r="42" ht="18.75" spans="1:15">
      <c r="A42" s="15"/>
      <c r="B42" s="16" t="s">
        <v>140</v>
      </c>
      <c r="C42" s="15"/>
      <c r="D42" s="15"/>
      <c r="E42" s="17"/>
      <c r="F42" s="17"/>
      <c r="G42" s="14"/>
      <c r="H42" s="18"/>
      <c r="I42" s="12"/>
      <c r="J42" s="12"/>
      <c r="K42" s="12"/>
      <c r="L42" s="12"/>
      <c r="M42" s="54"/>
      <c r="N42" s="54"/>
      <c r="O42" s="48"/>
    </row>
    <row r="43" ht="120" customHeight="1" spans="1:15">
      <c r="A43" s="15">
        <v>1</v>
      </c>
      <c r="B43" s="19" t="s">
        <v>141</v>
      </c>
      <c r="C43" s="15" t="s">
        <v>142</v>
      </c>
      <c r="D43" s="15" t="s">
        <v>22</v>
      </c>
      <c r="E43" s="17">
        <v>42736</v>
      </c>
      <c r="F43" s="17">
        <v>44531</v>
      </c>
      <c r="G43" s="23">
        <v>868000</v>
      </c>
      <c r="H43" s="22" t="s">
        <v>143</v>
      </c>
      <c r="I43" s="36">
        <v>65300</v>
      </c>
      <c r="J43" s="36">
        <v>26000</v>
      </c>
      <c r="K43" s="36">
        <v>25000</v>
      </c>
      <c r="L43" s="36">
        <v>14300</v>
      </c>
      <c r="M43" s="15" t="s">
        <v>144</v>
      </c>
      <c r="N43" s="15" t="s">
        <v>145</v>
      </c>
      <c r="O43" s="51"/>
    </row>
    <row r="44" ht="117" customHeight="1" spans="1:15">
      <c r="A44" s="15">
        <v>2</v>
      </c>
      <c r="B44" s="19" t="s">
        <v>146</v>
      </c>
      <c r="C44" s="15" t="s">
        <v>142</v>
      </c>
      <c r="D44" s="15" t="s">
        <v>58</v>
      </c>
      <c r="E44" s="17">
        <v>44044</v>
      </c>
      <c r="F44" s="17">
        <v>45261</v>
      </c>
      <c r="G44" s="23">
        <v>295000</v>
      </c>
      <c r="H44" s="22" t="s">
        <v>147</v>
      </c>
      <c r="I44" s="36">
        <v>218000</v>
      </c>
      <c r="J44" s="36">
        <v>18000</v>
      </c>
      <c r="K44" s="36">
        <v>100000</v>
      </c>
      <c r="L44" s="36">
        <v>100000</v>
      </c>
      <c r="M44" s="15" t="s">
        <v>144</v>
      </c>
      <c r="N44" s="15" t="s">
        <v>145</v>
      </c>
      <c r="O44" s="51"/>
    </row>
    <row r="45" ht="107.1" customHeight="1" spans="1:15">
      <c r="A45" s="15">
        <v>3</v>
      </c>
      <c r="B45" s="15" t="s">
        <v>148</v>
      </c>
      <c r="C45" s="15" t="s">
        <v>149</v>
      </c>
      <c r="D45" s="15" t="s">
        <v>58</v>
      </c>
      <c r="E45" s="17">
        <v>43983</v>
      </c>
      <c r="F45" s="17" t="s">
        <v>150</v>
      </c>
      <c r="G45" s="23">
        <v>120000</v>
      </c>
      <c r="H45" s="22" t="s">
        <v>151</v>
      </c>
      <c r="I45" s="36"/>
      <c r="J45" s="42"/>
      <c r="K45" s="42"/>
      <c r="L45" s="42"/>
      <c r="M45" s="15" t="s">
        <v>152</v>
      </c>
      <c r="N45" s="15" t="s">
        <v>153</v>
      </c>
      <c r="O45" s="48"/>
    </row>
    <row r="46" ht="276.95" customHeight="1" spans="1:15">
      <c r="A46" s="15">
        <v>4</v>
      </c>
      <c r="B46" s="19" t="s">
        <v>154</v>
      </c>
      <c r="C46" s="19" t="s">
        <v>142</v>
      </c>
      <c r="D46" s="15" t="s">
        <v>58</v>
      </c>
      <c r="E46" s="19" t="s">
        <v>155</v>
      </c>
      <c r="F46" s="19" t="s">
        <v>39</v>
      </c>
      <c r="G46" s="38">
        <v>50000</v>
      </c>
      <c r="H46" s="32" t="s">
        <v>156</v>
      </c>
      <c r="I46" s="36"/>
      <c r="J46" s="42"/>
      <c r="K46" s="42"/>
      <c r="L46" s="42"/>
      <c r="M46" s="19" t="s">
        <v>157</v>
      </c>
      <c r="N46" s="19"/>
      <c r="O46" s="28" t="s">
        <v>158</v>
      </c>
    </row>
    <row r="47" ht="54.95" customHeight="1" spans="1:15">
      <c r="A47" s="15">
        <v>5</v>
      </c>
      <c r="B47" s="19" t="s">
        <v>159</v>
      </c>
      <c r="C47" s="15" t="s">
        <v>142</v>
      </c>
      <c r="D47" s="15" t="s">
        <v>58</v>
      </c>
      <c r="E47" s="17">
        <v>44105</v>
      </c>
      <c r="F47" s="17">
        <v>44896</v>
      </c>
      <c r="G47" s="23">
        <v>33000</v>
      </c>
      <c r="H47" s="22" t="s">
        <v>160</v>
      </c>
      <c r="I47" s="36">
        <v>33000</v>
      </c>
      <c r="J47" s="36">
        <v>3000</v>
      </c>
      <c r="K47" s="36">
        <v>15000</v>
      </c>
      <c r="L47" s="36">
        <v>15000</v>
      </c>
      <c r="M47" s="15" t="s">
        <v>144</v>
      </c>
      <c r="N47" s="15" t="s">
        <v>145</v>
      </c>
      <c r="O47" s="51"/>
    </row>
    <row r="48" ht="141" customHeight="1" spans="1:15">
      <c r="A48" s="15">
        <v>6</v>
      </c>
      <c r="B48" s="19" t="s">
        <v>161</v>
      </c>
      <c r="C48" s="19" t="s">
        <v>21</v>
      </c>
      <c r="D48" s="15" t="s">
        <v>58</v>
      </c>
      <c r="E48" s="19" t="s">
        <v>155</v>
      </c>
      <c r="F48" s="19" t="s">
        <v>150</v>
      </c>
      <c r="G48" s="23">
        <v>30000</v>
      </c>
      <c r="H48" s="32" t="s">
        <v>162</v>
      </c>
      <c r="I48" s="36">
        <f>J48+K48+L48</f>
        <v>30000</v>
      </c>
      <c r="J48" s="26">
        <v>3000</v>
      </c>
      <c r="K48" s="26">
        <v>20000</v>
      </c>
      <c r="L48" s="28">
        <v>7000</v>
      </c>
      <c r="M48" s="19" t="s">
        <v>163</v>
      </c>
      <c r="N48" s="19" t="s">
        <v>25</v>
      </c>
      <c r="O48" s="48"/>
    </row>
    <row r="49" ht="99.95" customHeight="1" spans="1:15">
      <c r="A49" s="15">
        <v>7</v>
      </c>
      <c r="B49" s="19" t="s">
        <v>164</v>
      </c>
      <c r="C49" s="15" t="s">
        <v>142</v>
      </c>
      <c r="D49" s="15" t="s">
        <v>58</v>
      </c>
      <c r="E49" s="17">
        <v>44044</v>
      </c>
      <c r="F49" s="17">
        <v>44531</v>
      </c>
      <c r="G49" s="23">
        <v>10000</v>
      </c>
      <c r="H49" s="22" t="s">
        <v>165</v>
      </c>
      <c r="I49" s="36">
        <v>10000</v>
      </c>
      <c r="J49" s="36">
        <v>1000</v>
      </c>
      <c r="K49" s="36">
        <v>9000</v>
      </c>
      <c r="L49" s="36"/>
      <c r="M49" s="15" t="s">
        <v>144</v>
      </c>
      <c r="N49" s="15" t="s">
        <v>145</v>
      </c>
      <c r="O49" s="51"/>
    </row>
    <row r="50" ht="71" customHeight="1" spans="1:15">
      <c r="A50" s="15">
        <v>8</v>
      </c>
      <c r="B50" s="15" t="s">
        <v>166</v>
      </c>
      <c r="C50" s="15" t="s">
        <v>149</v>
      </c>
      <c r="D50" s="15" t="s">
        <v>111</v>
      </c>
      <c r="E50" s="17" t="s">
        <v>64</v>
      </c>
      <c r="F50" s="17" t="s">
        <v>64</v>
      </c>
      <c r="G50" s="23">
        <v>1290000</v>
      </c>
      <c r="H50" s="22" t="s">
        <v>167</v>
      </c>
      <c r="I50" s="36"/>
      <c r="J50" s="55"/>
      <c r="K50" s="55"/>
      <c r="L50" s="55"/>
      <c r="M50" s="52" t="s">
        <v>168</v>
      </c>
      <c r="N50" s="15" t="s">
        <v>153</v>
      </c>
      <c r="O50" s="48"/>
    </row>
    <row r="51" ht="138" customHeight="1" spans="1:15">
      <c r="A51" s="15">
        <v>9</v>
      </c>
      <c r="B51" s="19" t="s">
        <v>169</v>
      </c>
      <c r="C51" s="15" t="s">
        <v>142</v>
      </c>
      <c r="D51" s="15" t="s">
        <v>111</v>
      </c>
      <c r="E51" s="39" t="s">
        <v>64</v>
      </c>
      <c r="F51" s="39" t="s">
        <v>64</v>
      </c>
      <c r="G51" s="23">
        <v>295000</v>
      </c>
      <c r="H51" s="40" t="s">
        <v>170</v>
      </c>
      <c r="I51" s="15"/>
      <c r="J51" s="24"/>
      <c r="K51" s="24"/>
      <c r="L51" s="24"/>
      <c r="M51" s="15" t="s">
        <v>171</v>
      </c>
      <c r="N51" s="15" t="s">
        <v>153</v>
      </c>
      <c r="O51" s="48"/>
    </row>
    <row r="52" ht="96" customHeight="1" spans="1:15">
      <c r="A52" s="15">
        <v>10</v>
      </c>
      <c r="B52" s="19" t="s">
        <v>172</v>
      </c>
      <c r="C52" s="15" t="s">
        <v>142</v>
      </c>
      <c r="D52" s="15" t="s">
        <v>111</v>
      </c>
      <c r="E52" s="17">
        <v>44348</v>
      </c>
      <c r="F52" s="17">
        <v>45993</v>
      </c>
      <c r="G52" s="23">
        <v>100000</v>
      </c>
      <c r="H52" s="22" t="s">
        <v>173</v>
      </c>
      <c r="I52" s="36">
        <v>30000</v>
      </c>
      <c r="J52" s="36"/>
      <c r="K52" s="36">
        <v>10000</v>
      </c>
      <c r="L52" s="36">
        <v>20000</v>
      </c>
      <c r="M52" s="15" t="s">
        <v>144</v>
      </c>
      <c r="N52" s="15" t="s">
        <v>145</v>
      </c>
      <c r="O52" s="51"/>
    </row>
    <row r="53" ht="72" customHeight="1" spans="1:15">
      <c r="A53" s="15">
        <v>11</v>
      </c>
      <c r="B53" s="19" t="s">
        <v>174</v>
      </c>
      <c r="C53" s="15" t="s">
        <v>142</v>
      </c>
      <c r="D53" s="15" t="s">
        <v>111</v>
      </c>
      <c r="E53" s="17">
        <v>44197</v>
      </c>
      <c r="F53" s="17">
        <v>45139</v>
      </c>
      <c r="G53" s="23">
        <v>80000</v>
      </c>
      <c r="H53" s="22" t="s">
        <v>175</v>
      </c>
      <c r="I53" s="36">
        <v>80000</v>
      </c>
      <c r="J53" s="36">
        <v>8000</v>
      </c>
      <c r="K53" s="36">
        <v>35000</v>
      </c>
      <c r="L53" s="36">
        <v>37000</v>
      </c>
      <c r="M53" s="15" t="s">
        <v>144</v>
      </c>
      <c r="N53" s="15" t="s">
        <v>145</v>
      </c>
      <c r="O53" s="51"/>
    </row>
    <row r="54" ht="75" customHeight="1" spans="1:15">
      <c r="A54" s="15">
        <v>12</v>
      </c>
      <c r="B54" s="19" t="s">
        <v>176</v>
      </c>
      <c r="C54" s="15" t="s">
        <v>27</v>
      </c>
      <c r="D54" s="15" t="s">
        <v>111</v>
      </c>
      <c r="E54" s="17" t="s">
        <v>64</v>
      </c>
      <c r="F54" s="17" t="s">
        <v>64</v>
      </c>
      <c r="G54" s="23" t="s">
        <v>64</v>
      </c>
      <c r="H54" s="22" t="s">
        <v>177</v>
      </c>
      <c r="I54" s="36"/>
      <c r="J54" s="56"/>
      <c r="K54" s="56"/>
      <c r="L54" s="15"/>
      <c r="M54" s="15" t="s">
        <v>178</v>
      </c>
      <c r="N54" s="15" t="s">
        <v>56</v>
      </c>
      <c r="O54" s="51"/>
    </row>
    <row r="55" ht="30" customHeight="1" spans="1:15">
      <c r="A55" s="12"/>
      <c r="B55" s="16" t="s">
        <v>179</v>
      </c>
      <c r="C55" s="12"/>
      <c r="D55" s="12"/>
      <c r="E55" s="13"/>
      <c r="F55" s="13"/>
      <c r="G55" s="14"/>
      <c r="H55" s="18"/>
      <c r="I55" s="12"/>
      <c r="J55" s="12"/>
      <c r="K55" s="12"/>
      <c r="L55" s="12"/>
      <c r="M55" s="12"/>
      <c r="N55" s="12"/>
      <c r="O55" s="49"/>
    </row>
    <row r="56" ht="78" customHeight="1" spans="1:15">
      <c r="A56" s="15">
        <v>1</v>
      </c>
      <c r="B56" s="15" t="s">
        <v>180</v>
      </c>
      <c r="C56" s="15" t="s">
        <v>181</v>
      </c>
      <c r="D56" s="15" t="s">
        <v>22</v>
      </c>
      <c r="E56" s="17">
        <v>43647</v>
      </c>
      <c r="F56" s="17">
        <v>44896</v>
      </c>
      <c r="G56" s="23">
        <v>1330000</v>
      </c>
      <c r="H56" s="22" t="s">
        <v>182</v>
      </c>
      <c r="I56" s="36">
        <v>720000</v>
      </c>
      <c r="J56" s="36">
        <v>200000</v>
      </c>
      <c r="K56" s="36">
        <v>220000</v>
      </c>
      <c r="L56" s="36">
        <v>300000</v>
      </c>
      <c r="M56" s="15" t="s">
        <v>183</v>
      </c>
      <c r="N56" s="15" t="s">
        <v>184</v>
      </c>
      <c r="O56" s="48"/>
    </row>
    <row r="57" ht="48.95" customHeight="1" spans="1:15">
      <c r="A57" s="15">
        <v>2</v>
      </c>
      <c r="B57" s="15" t="s">
        <v>185</v>
      </c>
      <c r="C57" s="15" t="s">
        <v>186</v>
      </c>
      <c r="D57" s="15" t="s">
        <v>22</v>
      </c>
      <c r="E57" s="17">
        <v>40664</v>
      </c>
      <c r="F57" s="17">
        <v>46722</v>
      </c>
      <c r="G57" s="23">
        <v>1080000</v>
      </c>
      <c r="H57" s="22" t="s">
        <v>187</v>
      </c>
      <c r="I57" s="36">
        <v>10000</v>
      </c>
      <c r="J57" s="36">
        <v>10000</v>
      </c>
      <c r="K57" s="36"/>
      <c r="L57" s="36"/>
      <c r="M57" s="15" t="s">
        <v>188</v>
      </c>
      <c r="N57" s="15" t="s">
        <v>189</v>
      </c>
      <c r="O57" s="48"/>
    </row>
    <row r="58" ht="99" customHeight="1" spans="1:15">
      <c r="A58" s="15">
        <v>3</v>
      </c>
      <c r="B58" s="19" t="s">
        <v>190</v>
      </c>
      <c r="C58" s="15" t="s">
        <v>38</v>
      </c>
      <c r="D58" s="15" t="s">
        <v>22</v>
      </c>
      <c r="E58" s="17">
        <v>43800</v>
      </c>
      <c r="F58" s="17" t="s">
        <v>39</v>
      </c>
      <c r="G58" s="41">
        <v>128000</v>
      </c>
      <c r="H58" s="32" t="s">
        <v>191</v>
      </c>
      <c r="I58" s="36">
        <f>SUM(J58:L58)</f>
        <v>70000</v>
      </c>
      <c r="J58" s="36">
        <v>10000</v>
      </c>
      <c r="K58" s="36">
        <v>30000</v>
      </c>
      <c r="L58" s="36">
        <v>30000</v>
      </c>
      <c r="M58" s="19" t="s">
        <v>192</v>
      </c>
      <c r="N58" s="15" t="s">
        <v>31</v>
      </c>
      <c r="O58" s="48"/>
    </row>
    <row r="59" ht="63" customHeight="1" spans="1:15">
      <c r="A59" s="15">
        <v>4</v>
      </c>
      <c r="B59" s="19" t="s">
        <v>193</v>
      </c>
      <c r="C59" s="15" t="s">
        <v>38</v>
      </c>
      <c r="D59" s="15" t="s">
        <v>22</v>
      </c>
      <c r="E59" s="17">
        <v>43739</v>
      </c>
      <c r="F59" s="17">
        <v>45261</v>
      </c>
      <c r="G59" s="41">
        <v>18000</v>
      </c>
      <c r="H59" s="32" t="s">
        <v>194</v>
      </c>
      <c r="I59" s="36">
        <f>SUM(J59:L59)</f>
        <v>11000</v>
      </c>
      <c r="J59" s="36">
        <v>3000</v>
      </c>
      <c r="K59" s="36">
        <v>4000</v>
      </c>
      <c r="L59" s="36">
        <v>4000</v>
      </c>
      <c r="M59" s="19" t="s">
        <v>195</v>
      </c>
      <c r="N59" s="15" t="s">
        <v>31</v>
      </c>
      <c r="O59" s="48"/>
    </row>
    <row r="60" ht="63" customHeight="1" spans="1:15">
      <c r="A60" s="15">
        <v>5</v>
      </c>
      <c r="B60" s="19" t="s">
        <v>196</v>
      </c>
      <c r="C60" s="15" t="s">
        <v>38</v>
      </c>
      <c r="D60" s="15" t="s">
        <v>22</v>
      </c>
      <c r="E60" s="17">
        <v>43221</v>
      </c>
      <c r="F60" s="17">
        <v>44440</v>
      </c>
      <c r="G60" s="41">
        <v>15000</v>
      </c>
      <c r="H60" s="32" t="s">
        <v>197</v>
      </c>
      <c r="I60" s="36">
        <f>SUM(J60:L60)</f>
        <v>4000</v>
      </c>
      <c r="J60" s="36">
        <v>2000</v>
      </c>
      <c r="K60" s="36">
        <v>2000</v>
      </c>
      <c r="L60" s="36"/>
      <c r="M60" s="19" t="s">
        <v>198</v>
      </c>
      <c r="N60" s="15" t="s">
        <v>31</v>
      </c>
      <c r="O60" s="48"/>
    </row>
    <row r="61" ht="63.95" customHeight="1" spans="1:15">
      <c r="A61" s="15">
        <v>6</v>
      </c>
      <c r="B61" s="19" t="s">
        <v>199</v>
      </c>
      <c r="C61" s="15" t="s">
        <v>200</v>
      </c>
      <c r="D61" s="15" t="s">
        <v>22</v>
      </c>
      <c r="E61" s="17" t="s">
        <v>201</v>
      </c>
      <c r="F61" s="42" t="s">
        <v>43</v>
      </c>
      <c r="G61" s="41">
        <v>1450</v>
      </c>
      <c r="H61" s="32" t="s">
        <v>202</v>
      </c>
      <c r="I61" s="36">
        <v>1100</v>
      </c>
      <c r="J61" s="36">
        <v>300</v>
      </c>
      <c r="K61" s="36">
        <v>300</v>
      </c>
      <c r="L61" s="36">
        <v>500</v>
      </c>
      <c r="M61" s="19" t="s">
        <v>203</v>
      </c>
      <c r="N61" s="19" t="s">
        <v>203</v>
      </c>
      <c r="O61" s="48"/>
    </row>
    <row r="62" ht="45.95" customHeight="1" spans="1:15">
      <c r="A62" s="15">
        <v>7</v>
      </c>
      <c r="B62" s="15" t="s">
        <v>204</v>
      </c>
      <c r="C62" s="15" t="s">
        <v>200</v>
      </c>
      <c r="D62" s="15" t="s">
        <v>58</v>
      </c>
      <c r="E62" s="17" t="s">
        <v>155</v>
      </c>
      <c r="F62" s="17" t="s">
        <v>150</v>
      </c>
      <c r="G62" s="23">
        <v>7000000</v>
      </c>
      <c r="H62" s="22" t="s">
        <v>205</v>
      </c>
      <c r="I62" s="36"/>
      <c r="J62" s="36"/>
      <c r="K62" s="36"/>
      <c r="L62" s="36"/>
      <c r="M62" s="15" t="s">
        <v>206</v>
      </c>
      <c r="N62" s="15" t="s">
        <v>207</v>
      </c>
      <c r="O62" s="48"/>
    </row>
    <row r="63" ht="74.1" customHeight="1" spans="1:15">
      <c r="A63" s="15">
        <v>8</v>
      </c>
      <c r="B63" s="15" t="s">
        <v>208</v>
      </c>
      <c r="C63" s="15" t="s">
        <v>209</v>
      </c>
      <c r="D63" s="15" t="s">
        <v>58</v>
      </c>
      <c r="E63" s="17" t="s">
        <v>155</v>
      </c>
      <c r="F63" s="17" t="s">
        <v>150</v>
      </c>
      <c r="G63" s="23">
        <v>1160000</v>
      </c>
      <c r="H63" s="22" t="s">
        <v>210</v>
      </c>
      <c r="I63" s="36"/>
      <c r="J63" s="36"/>
      <c r="K63" s="36"/>
      <c r="L63" s="36"/>
      <c r="M63" s="15" t="s">
        <v>183</v>
      </c>
      <c r="N63" s="15" t="s">
        <v>207</v>
      </c>
      <c r="O63" s="48"/>
    </row>
    <row r="64" ht="151" customHeight="1" spans="1:15">
      <c r="A64" s="15">
        <v>9</v>
      </c>
      <c r="B64" s="15" t="s">
        <v>211</v>
      </c>
      <c r="C64" s="15" t="s">
        <v>212</v>
      </c>
      <c r="D64" s="15" t="s">
        <v>58</v>
      </c>
      <c r="E64" s="17" t="s">
        <v>155</v>
      </c>
      <c r="F64" s="17" t="s">
        <v>150</v>
      </c>
      <c r="G64" s="23">
        <v>1080000</v>
      </c>
      <c r="H64" s="22" t="s">
        <v>213</v>
      </c>
      <c r="I64" s="36"/>
      <c r="J64" s="36"/>
      <c r="K64" s="36"/>
      <c r="L64" s="36"/>
      <c r="M64" s="15" t="s">
        <v>214</v>
      </c>
      <c r="N64" s="15" t="s">
        <v>207</v>
      </c>
      <c r="O64" s="48"/>
    </row>
    <row r="65" ht="116.1" customHeight="1" spans="1:15">
      <c r="A65" s="15">
        <v>10</v>
      </c>
      <c r="B65" s="15" t="s">
        <v>215</v>
      </c>
      <c r="C65" s="15" t="s">
        <v>181</v>
      </c>
      <c r="D65" s="15" t="s">
        <v>58</v>
      </c>
      <c r="E65" s="17">
        <v>44166</v>
      </c>
      <c r="F65" s="17">
        <v>45992</v>
      </c>
      <c r="G65" s="23">
        <v>390000</v>
      </c>
      <c r="H65" s="22" t="s">
        <v>216</v>
      </c>
      <c r="I65" s="36">
        <v>110000</v>
      </c>
      <c r="J65" s="36">
        <v>10000</v>
      </c>
      <c r="K65" s="36">
        <v>50000</v>
      </c>
      <c r="L65" s="36">
        <v>50000</v>
      </c>
      <c r="M65" s="15" t="s">
        <v>217</v>
      </c>
      <c r="N65" s="15" t="s">
        <v>184</v>
      </c>
      <c r="O65" s="48"/>
    </row>
    <row r="66" ht="99.95" customHeight="1" spans="1:15">
      <c r="A66" s="15">
        <v>11</v>
      </c>
      <c r="B66" s="15" t="s">
        <v>218</v>
      </c>
      <c r="C66" s="15" t="s">
        <v>33</v>
      </c>
      <c r="D66" s="15" t="s">
        <v>58</v>
      </c>
      <c r="E66" s="17">
        <v>44166</v>
      </c>
      <c r="F66" s="17" t="s">
        <v>219</v>
      </c>
      <c r="G66" s="23">
        <v>350000</v>
      </c>
      <c r="H66" s="22" t="s">
        <v>220</v>
      </c>
      <c r="I66" s="36">
        <v>5000</v>
      </c>
      <c r="J66" s="36">
        <v>5000</v>
      </c>
      <c r="K66" s="36"/>
      <c r="L66" s="36"/>
      <c r="M66" s="15" t="s">
        <v>221</v>
      </c>
      <c r="N66" s="15" t="s">
        <v>222</v>
      </c>
      <c r="O66" s="48"/>
    </row>
    <row r="67" ht="77.1" customHeight="1" spans="1:15">
      <c r="A67" s="15">
        <v>12</v>
      </c>
      <c r="B67" s="19" t="s">
        <v>223</v>
      </c>
      <c r="C67" s="15" t="s">
        <v>38</v>
      </c>
      <c r="D67" s="15" t="s">
        <v>58</v>
      </c>
      <c r="E67" s="17">
        <v>44044</v>
      </c>
      <c r="F67" s="17" t="s">
        <v>39</v>
      </c>
      <c r="G67" s="41">
        <v>112200</v>
      </c>
      <c r="H67" s="32" t="s">
        <v>224</v>
      </c>
      <c r="I67" s="36">
        <f>SUM(J67:L67)</f>
        <v>45000</v>
      </c>
      <c r="J67" s="36">
        <v>5000</v>
      </c>
      <c r="K67" s="36">
        <v>20000</v>
      </c>
      <c r="L67" s="36">
        <v>20000</v>
      </c>
      <c r="M67" s="19" t="s">
        <v>225</v>
      </c>
      <c r="N67" s="15" t="s">
        <v>31</v>
      </c>
      <c r="O67" s="48"/>
    </row>
    <row r="68" ht="51" customHeight="1" spans="1:15">
      <c r="A68" s="15">
        <v>13</v>
      </c>
      <c r="B68" s="19" t="s">
        <v>226</v>
      </c>
      <c r="C68" s="15" t="s">
        <v>38</v>
      </c>
      <c r="D68" s="15" t="s">
        <v>58</v>
      </c>
      <c r="E68" s="17" t="s">
        <v>227</v>
      </c>
      <c r="F68" s="17">
        <v>45261</v>
      </c>
      <c r="G68" s="41">
        <v>87273</v>
      </c>
      <c r="H68" s="32" t="s">
        <v>228</v>
      </c>
      <c r="I68" s="36">
        <f>SUM(J68:L68)</f>
        <v>8000</v>
      </c>
      <c r="J68" s="36"/>
      <c r="K68" s="36">
        <v>3000</v>
      </c>
      <c r="L68" s="36">
        <v>5000</v>
      </c>
      <c r="M68" s="19" t="s">
        <v>83</v>
      </c>
      <c r="N68" s="15" t="s">
        <v>31</v>
      </c>
      <c r="O68" s="48"/>
    </row>
    <row r="69" ht="60" customHeight="1" spans="1:15">
      <c r="A69" s="15">
        <v>14</v>
      </c>
      <c r="B69" s="15" t="s">
        <v>229</v>
      </c>
      <c r="C69" s="15" t="s">
        <v>230</v>
      </c>
      <c r="D69" s="15" t="s">
        <v>58</v>
      </c>
      <c r="E69" s="17" t="s">
        <v>155</v>
      </c>
      <c r="F69" s="17" t="s">
        <v>150</v>
      </c>
      <c r="G69" s="23">
        <v>80000</v>
      </c>
      <c r="H69" s="22" t="s">
        <v>231</v>
      </c>
      <c r="I69" s="36"/>
      <c r="J69" s="36"/>
      <c r="K69" s="36"/>
      <c r="L69" s="36"/>
      <c r="M69" s="15" t="s">
        <v>232</v>
      </c>
      <c r="N69" s="15" t="s">
        <v>207</v>
      </c>
      <c r="O69" s="48"/>
    </row>
    <row r="70" ht="60" customHeight="1" spans="1:15">
      <c r="A70" s="15">
        <v>15</v>
      </c>
      <c r="B70" s="19" t="s">
        <v>233</v>
      </c>
      <c r="C70" s="15" t="s">
        <v>38</v>
      </c>
      <c r="D70" s="15" t="s">
        <v>58</v>
      </c>
      <c r="E70" s="17" t="s">
        <v>227</v>
      </c>
      <c r="F70" s="17" t="s">
        <v>39</v>
      </c>
      <c r="G70" s="41">
        <v>38000</v>
      </c>
      <c r="H70" s="32" t="s">
        <v>234</v>
      </c>
      <c r="I70" s="36">
        <f>SUM(J70:L70)</f>
        <v>10000</v>
      </c>
      <c r="J70" s="36"/>
      <c r="K70" s="36">
        <v>5000</v>
      </c>
      <c r="L70" s="36">
        <v>5000</v>
      </c>
      <c r="M70" s="19" t="s">
        <v>235</v>
      </c>
      <c r="N70" s="15" t="s">
        <v>31</v>
      </c>
      <c r="O70" s="48"/>
    </row>
    <row r="71" ht="68.1" customHeight="1" spans="1:15">
      <c r="A71" s="15">
        <v>16</v>
      </c>
      <c r="B71" s="19" t="s">
        <v>236</v>
      </c>
      <c r="C71" s="15" t="s">
        <v>38</v>
      </c>
      <c r="D71" s="15" t="s">
        <v>58</v>
      </c>
      <c r="E71" s="17">
        <v>44166</v>
      </c>
      <c r="F71" s="17">
        <v>45627</v>
      </c>
      <c r="G71" s="41">
        <v>30000</v>
      </c>
      <c r="H71" s="32" t="s">
        <v>237</v>
      </c>
      <c r="I71" s="36">
        <f>SUM(J71:L71)</f>
        <v>12000</v>
      </c>
      <c r="J71" s="36">
        <v>1000</v>
      </c>
      <c r="K71" s="36">
        <v>5000</v>
      </c>
      <c r="L71" s="36">
        <v>6000</v>
      </c>
      <c r="M71" s="19" t="s">
        <v>238</v>
      </c>
      <c r="N71" s="15" t="s">
        <v>31</v>
      </c>
      <c r="O71" s="48"/>
    </row>
    <row r="72" ht="81" customHeight="1" spans="1:15">
      <c r="A72" s="15">
        <v>17</v>
      </c>
      <c r="B72" s="15" t="s">
        <v>239</v>
      </c>
      <c r="C72" s="15" t="s">
        <v>240</v>
      </c>
      <c r="D72" s="15" t="s">
        <v>111</v>
      </c>
      <c r="E72" s="17" t="s">
        <v>43</v>
      </c>
      <c r="F72" s="17" t="s">
        <v>219</v>
      </c>
      <c r="G72" s="23">
        <v>1200000</v>
      </c>
      <c r="H72" s="22" t="s">
        <v>241</v>
      </c>
      <c r="I72" s="36"/>
      <c r="J72" s="36"/>
      <c r="K72" s="36"/>
      <c r="L72" s="36"/>
      <c r="M72" s="15" t="s">
        <v>242</v>
      </c>
      <c r="N72" s="15" t="s">
        <v>189</v>
      </c>
      <c r="O72" s="48"/>
    </row>
    <row r="73" ht="124" customHeight="1" spans="1:15">
      <c r="A73" s="15">
        <v>18</v>
      </c>
      <c r="B73" s="15" t="s">
        <v>243</v>
      </c>
      <c r="C73" s="15" t="s">
        <v>244</v>
      </c>
      <c r="D73" s="15" t="s">
        <v>111</v>
      </c>
      <c r="E73" s="17" t="s">
        <v>43</v>
      </c>
      <c r="F73" s="17" t="s">
        <v>219</v>
      </c>
      <c r="G73" s="23">
        <v>1000000</v>
      </c>
      <c r="H73" s="22" t="s">
        <v>245</v>
      </c>
      <c r="I73" s="36"/>
      <c r="J73" s="36"/>
      <c r="K73" s="36"/>
      <c r="L73" s="36"/>
      <c r="M73" s="15" t="s">
        <v>246</v>
      </c>
      <c r="N73" s="15" t="s">
        <v>189</v>
      </c>
      <c r="O73" s="48"/>
    </row>
    <row r="74" ht="36" spans="1:15">
      <c r="A74" s="15">
        <v>19</v>
      </c>
      <c r="B74" s="19" t="s">
        <v>247</v>
      </c>
      <c r="C74" s="15" t="s">
        <v>200</v>
      </c>
      <c r="D74" s="15" t="s">
        <v>111</v>
      </c>
      <c r="E74" s="17">
        <v>44531</v>
      </c>
      <c r="F74" s="17">
        <v>45261</v>
      </c>
      <c r="G74" s="41">
        <v>180000</v>
      </c>
      <c r="H74" s="32" t="s">
        <v>248</v>
      </c>
      <c r="I74" s="36">
        <v>7000</v>
      </c>
      <c r="J74" s="36"/>
      <c r="K74" s="36">
        <v>2000</v>
      </c>
      <c r="L74" s="36">
        <v>5000</v>
      </c>
      <c r="M74" s="19" t="s">
        <v>249</v>
      </c>
      <c r="N74" s="19" t="s">
        <v>203</v>
      </c>
      <c r="O74" s="48"/>
    </row>
    <row r="75" ht="84.95" customHeight="1" spans="1:15">
      <c r="A75" s="15">
        <v>20</v>
      </c>
      <c r="B75" s="19" t="s">
        <v>250</v>
      </c>
      <c r="C75" s="15" t="s">
        <v>38</v>
      </c>
      <c r="D75" s="15" t="s">
        <v>111</v>
      </c>
      <c r="E75" s="17">
        <v>44896</v>
      </c>
      <c r="F75" s="17">
        <v>45627</v>
      </c>
      <c r="G75" s="41">
        <v>10000</v>
      </c>
      <c r="H75" s="32" t="s">
        <v>251</v>
      </c>
      <c r="I75" s="36"/>
      <c r="J75" s="36"/>
      <c r="K75" s="36"/>
      <c r="L75" s="36"/>
      <c r="M75" s="19" t="s">
        <v>252</v>
      </c>
      <c r="N75" s="15" t="s">
        <v>31</v>
      </c>
      <c r="O75" s="48"/>
    </row>
    <row r="76" ht="84" customHeight="1" spans="1:15">
      <c r="A76" s="15">
        <v>21</v>
      </c>
      <c r="B76" s="28" t="s">
        <v>253</v>
      </c>
      <c r="C76" s="15" t="s">
        <v>38</v>
      </c>
      <c r="D76" s="15" t="s">
        <v>111</v>
      </c>
      <c r="E76" s="17" t="s">
        <v>64</v>
      </c>
      <c r="F76" s="17" t="s">
        <v>64</v>
      </c>
      <c r="G76" s="28">
        <v>100</v>
      </c>
      <c r="H76" s="31" t="s">
        <v>254</v>
      </c>
      <c r="I76" s="23">
        <v>45</v>
      </c>
      <c r="J76" s="23">
        <v>5</v>
      </c>
      <c r="K76" s="23">
        <v>10</v>
      </c>
      <c r="L76" s="23">
        <v>15</v>
      </c>
      <c r="M76" s="28" t="s">
        <v>255</v>
      </c>
      <c r="N76" s="28" t="s">
        <v>31</v>
      </c>
      <c r="O76" s="48"/>
    </row>
    <row r="77" ht="85" customHeight="1" spans="1:15">
      <c r="A77" s="15">
        <v>22</v>
      </c>
      <c r="B77" s="28" t="s">
        <v>256</v>
      </c>
      <c r="C77" s="15" t="s">
        <v>38</v>
      </c>
      <c r="D77" s="15" t="s">
        <v>111</v>
      </c>
      <c r="E77" s="17" t="s">
        <v>64</v>
      </c>
      <c r="F77" s="17" t="s">
        <v>64</v>
      </c>
      <c r="G77" s="28">
        <v>100</v>
      </c>
      <c r="H77" s="31" t="s">
        <v>257</v>
      </c>
      <c r="I77" s="23">
        <v>45</v>
      </c>
      <c r="J77" s="23">
        <v>5</v>
      </c>
      <c r="K77" s="23">
        <v>10</v>
      </c>
      <c r="L77" s="23">
        <v>15</v>
      </c>
      <c r="M77" s="28" t="s">
        <v>258</v>
      </c>
      <c r="N77" s="28" t="s">
        <v>31</v>
      </c>
      <c r="O77" s="48"/>
    </row>
    <row r="78" ht="93" customHeight="1" spans="1:15">
      <c r="A78" s="15">
        <v>23</v>
      </c>
      <c r="B78" s="28" t="s">
        <v>259</v>
      </c>
      <c r="C78" s="15" t="s">
        <v>38</v>
      </c>
      <c r="D78" s="15" t="s">
        <v>111</v>
      </c>
      <c r="E78" s="17" t="s">
        <v>64</v>
      </c>
      <c r="F78" s="17" t="s">
        <v>64</v>
      </c>
      <c r="G78" s="28">
        <v>100</v>
      </c>
      <c r="H78" s="31" t="s">
        <v>260</v>
      </c>
      <c r="I78" s="15">
        <v>50</v>
      </c>
      <c r="J78" s="23">
        <v>10</v>
      </c>
      <c r="K78" s="23">
        <v>20</v>
      </c>
      <c r="L78" s="23">
        <v>20</v>
      </c>
      <c r="M78" s="28" t="s">
        <v>261</v>
      </c>
      <c r="N78" s="28" t="s">
        <v>31</v>
      </c>
      <c r="O78" s="48"/>
    </row>
    <row r="79" ht="27.95" customHeight="1" spans="1:15">
      <c r="A79" s="12"/>
      <c r="B79" s="16" t="s">
        <v>262</v>
      </c>
      <c r="C79" s="12"/>
      <c r="D79" s="12"/>
      <c r="E79" s="13"/>
      <c r="F79" s="13"/>
      <c r="G79" s="14"/>
      <c r="H79" s="18"/>
      <c r="I79" s="12"/>
      <c r="J79" s="12"/>
      <c r="K79" s="12"/>
      <c r="L79" s="12"/>
      <c r="M79" s="12"/>
      <c r="N79" s="12"/>
      <c r="O79" s="49"/>
    </row>
    <row r="80" ht="53.1" customHeight="1" spans="1:15">
      <c r="A80" s="19">
        <v>1</v>
      </c>
      <c r="B80" s="28" t="s">
        <v>263</v>
      </c>
      <c r="C80" s="15" t="s">
        <v>38</v>
      </c>
      <c r="D80" s="15" t="s">
        <v>22</v>
      </c>
      <c r="E80" s="39">
        <v>43709</v>
      </c>
      <c r="F80" s="39" t="s">
        <v>59</v>
      </c>
      <c r="G80" s="57">
        <v>250000</v>
      </c>
      <c r="H80" s="58" t="s">
        <v>264</v>
      </c>
      <c r="I80" s="36">
        <f>SUM(J80:L80)</f>
        <v>70000</v>
      </c>
      <c r="J80" s="36">
        <v>10000</v>
      </c>
      <c r="K80" s="36">
        <v>30000</v>
      </c>
      <c r="L80" s="36">
        <v>30000</v>
      </c>
      <c r="M80" s="15" t="s">
        <v>265</v>
      </c>
      <c r="N80" s="15" t="s">
        <v>31</v>
      </c>
      <c r="O80" s="48"/>
    </row>
    <row r="81" ht="84" customHeight="1" spans="1:15">
      <c r="A81" s="19">
        <v>2</v>
      </c>
      <c r="B81" s="15" t="s">
        <v>266</v>
      </c>
      <c r="C81" s="15" t="s">
        <v>267</v>
      </c>
      <c r="D81" s="15" t="s">
        <v>58</v>
      </c>
      <c r="E81" s="24">
        <v>43983</v>
      </c>
      <c r="F81" s="24">
        <v>45078</v>
      </c>
      <c r="G81" s="28">
        <v>109300</v>
      </c>
      <c r="H81" s="59" t="s">
        <v>268</v>
      </c>
      <c r="I81" s="36">
        <f>SUM(J81:L81)</f>
        <v>30000</v>
      </c>
      <c r="J81" s="28">
        <v>30000</v>
      </c>
      <c r="K81" s="56"/>
      <c r="L81" s="56"/>
      <c r="M81" s="15" t="s">
        <v>269</v>
      </c>
      <c r="N81" s="15" t="s">
        <v>270</v>
      </c>
      <c r="O81" s="19"/>
    </row>
    <row r="82" ht="60" customHeight="1" spans="1:15">
      <c r="A82" s="19">
        <v>3</v>
      </c>
      <c r="B82" s="15" t="s">
        <v>271</v>
      </c>
      <c r="C82" s="15" t="s">
        <v>33</v>
      </c>
      <c r="D82" s="56" t="s">
        <v>58</v>
      </c>
      <c r="E82" s="17">
        <v>43862</v>
      </c>
      <c r="F82" s="39">
        <v>44105</v>
      </c>
      <c r="G82" s="38">
        <v>20000</v>
      </c>
      <c r="H82" s="59" t="s">
        <v>272</v>
      </c>
      <c r="I82" s="36">
        <v>20000</v>
      </c>
      <c r="J82" s="36">
        <v>20000</v>
      </c>
      <c r="K82" s="36"/>
      <c r="L82" s="19"/>
      <c r="M82" s="15" t="s">
        <v>273</v>
      </c>
      <c r="N82" s="15" t="s">
        <v>274</v>
      </c>
      <c r="O82" s="19"/>
    </row>
    <row r="83" ht="48" customHeight="1" spans="1:15">
      <c r="A83" s="19">
        <v>4</v>
      </c>
      <c r="B83" s="19" t="s">
        <v>275</v>
      </c>
      <c r="C83" s="19" t="s">
        <v>21</v>
      </c>
      <c r="D83" s="19" t="s">
        <v>58</v>
      </c>
      <c r="E83" s="19" t="s">
        <v>276</v>
      </c>
      <c r="F83" s="24">
        <v>44896</v>
      </c>
      <c r="G83" s="19">
        <v>15000</v>
      </c>
      <c r="H83" s="32" t="s">
        <v>277</v>
      </c>
      <c r="I83" s="36">
        <v>2000</v>
      </c>
      <c r="J83" s="28">
        <v>2000</v>
      </c>
      <c r="K83" s="19"/>
      <c r="L83" s="19"/>
      <c r="M83" s="19" t="s">
        <v>61</v>
      </c>
      <c r="N83" s="19" t="s">
        <v>62</v>
      </c>
      <c r="O83" s="19"/>
    </row>
    <row r="84" ht="150" customHeight="1" spans="1:15">
      <c r="A84" s="19">
        <v>5</v>
      </c>
      <c r="B84" s="15" t="s">
        <v>278</v>
      </c>
      <c r="C84" s="15" t="s">
        <v>33</v>
      </c>
      <c r="D84" s="15" t="s">
        <v>111</v>
      </c>
      <c r="E84" s="17" t="s">
        <v>43</v>
      </c>
      <c r="F84" s="39" t="s">
        <v>59</v>
      </c>
      <c r="G84" s="38">
        <v>230000</v>
      </c>
      <c r="H84" s="59" t="s">
        <v>279</v>
      </c>
      <c r="I84" s="36"/>
      <c r="J84" s="56"/>
      <c r="K84" s="56"/>
      <c r="L84" s="56"/>
      <c r="M84" s="15" t="s">
        <v>280</v>
      </c>
      <c r="N84" s="15" t="s">
        <v>274</v>
      </c>
      <c r="O84" s="19"/>
    </row>
    <row r="85" ht="84" customHeight="1" spans="1:15">
      <c r="A85" s="19">
        <v>6</v>
      </c>
      <c r="B85" s="15" t="s">
        <v>281</v>
      </c>
      <c r="C85" s="15" t="s">
        <v>33</v>
      </c>
      <c r="D85" s="15" t="s">
        <v>111</v>
      </c>
      <c r="E85" s="17">
        <v>44531</v>
      </c>
      <c r="F85" s="39">
        <v>45627</v>
      </c>
      <c r="G85" s="38">
        <v>98330</v>
      </c>
      <c r="H85" s="59" t="s">
        <v>282</v>
      </c>
      <c r="I85" s="36"/>
      <c r="J85" s="36"/>
      <c r="K85" s="36"/>
      <c r="L85" s="19"/>
      <c r="M85" s="15" t="s">
        <v>283</v>
      </c>
      <c r="N85" s="15" t="s">
        <v>283</v>
      </c>
      <c r="O85" s="19"/>
    </row>
    <row r="86" ht="54.95" customHeight="1" spans="1:15">
      <c r="A86" s="19">
        <v>7</v>
      </c>
      <c r="B86" s="28" t="s">
        <v>284</v>
      </c>
      <c r="C86" s="15" t="s">
        <v>38</v>
      </c>
      <c r="D86" s="15" t="s">
        <v>111</v>
      </c>
      <c r="E86" s="39">
        <v>44896</v>
      </c>
      <c r="F86" s="39">
        <v>45627</v>
      </c>
      <c r="G86" s="57">
        <v>7435</v>
      </c>
      <c r="H86" s="58" t="s">
        <v>285</v>
      </c>
      <c r="I86" s="36"/>
      <c r="J86" s="36"/>
      <c r="K86" s="36"/>
      <c r="L86" s="36"/>
      <c r="M86" s="15" t="s">
        <v>286</v>
      </c>
      <c r="N86" s="15" t="s">
        <v>31</v>
      </c>
      <c r="O86" s="48"/>
    </row>
    <row r="87" ht="36" spans="1:15">
      <c r="A87" s="19">
        <v>8</v>
      </c>
      <c r="B87" s="28" t="s">
        <v>287</v>
      </c>
      <c r="C87" s="15" t="s">
        <v>38</v>
      </c>
      <c r="D87" s="15" t="s">
        <v>111</v>
      </c>
      <c r="E87" s="17" t="s">
        <v>64</v>
      </c>
      <c r="F87" s="17" t="s">
        <v>64</v>
      </c>
      <c r="G87" s="28">
        <v>100</v>
      </c>
      <c r="H87" s="31" t="s">
        <v>288</v>
      </c>
      <c r="I87" s="23">
        <v>45</v>
      </c>
      <c r="J87" s="23">
        <v>5</v>
      </c>
      <c r="K87" s="23">
        <v>10</v>
      </c>
      <c r="L87" s="23">
        <v>15</v>
      </c>
      <c r="M87" s="28" t="s">
        <v>289</v>
      </c>
      <c r="N87" s="28" t="s">
        <v>31</v>
      </c>
      <c r="O87" s="48"/>
    </row>
    <row r="88" ht="26.1" customHeight="1" spans="1:15">
      <c r="A88" s="15"/>
      <c r="B88" s="16" t="s">
        <v>290</v>
      </c>
      <c r="C88" s="15"/>
      <c r="D88" s="15"/>
      <c r="E88" s="17"/>
      <c r="F88" s="17"/>
      <c r="G88" s="14"/>
      <c r="H88" s="18"/>
      <c r="I88" s="12"/>
      <c r="J88" s="12"/>
      <c r="K88" s="12"/>
      <c r="L88" s="12"/>
      <c r="M88" s="15"/>
      <c r="N88" s="15"/>
      <c r="O88" s="48"/>
    </row>
    <row r="89" ht="24" spans="1:15">
      <c r="A89" s="15">
        <v>1</v>
      </c>
      <c r="B89" s="28" t="s">
        <v>291</v>
      </c>
      <c r="C89" s="15" t="s">
        <v>38</v>
      </c>
      <c r="D89" s="15" t="s">
        <v>292</v>
      </c>
      <c r="E89" s="39">
        <v>43617</v>
      </c>
      <c r="F89" s="39">
        <v>44713</v>
      </c>
      <c r="G89" s="57">
        <v>69500</v>
      </c>
      <c r="H89" s="58" t="s">
        <v>293</v>
      </c>
      <c r="I89" s="36">
        <f>SUM(J89:L89)</f>
        <v>50000</v>
      </c>
      <c r="J89" s="36">
        <v>15000</v>
      </c>
      <c r="K89" s="36">
        <v>15000</v>
      </c>
      <c r="L89" s="36">
        <v>20000</v>
      </c>
      <c r="M89" s="15" t="s">
        <v>294</v>
      </c>
      <c r="N89" s="15" t="s">
        <v>31</v>
      </c>
      <c r="O89" s="48"/>
    </row>
    <row r="90" ht="24" spans="1:15">
      <c r="A90" s="15">
        <v>2</v>
      </c>
      <c r="B90" s="15" t="s">
        <v>295</v>
      </c>
      <c r="C90" s="15" t="s">
        <v>33</v>
      </c>
      <c r="D90" s="56" t="s">
        <v>22</v>
      </c>
      <c r="E90" s="60">
        <v>42339</v>
      </c>
      <c r="F90" s="60">
        <v>44621</v>
      </c>
      <c r="G90" s="38">
        <v>4029325</v>
      </c>
      <c r="H90" s="59" t="s">
        <v>296</v>
      </c>
      <c r="I90" s="36">
        <v>200000</v>
      </c>
      <c r="J90" s="36">
        <v>200000</v>
      </c>
      <c r="K90" s="36"/>
      <c r="L90" s="19"/>
      <c r="M90" s="15" t="s">
        <v>297</v>
      </c>
      <c r="N90" s="15" t="s">
        <v>25</v>
      </c>
      <c r="O90" s="19"/>
    </row>
    <row r="91" ht="36" spans="1:15">
      <c r="A91" s="15">
        <v>3</v>
      </c>
      <c r="B91" s="28" t="s">
        <v>298</v>
      </c>
      <c r="C91" s="15" t="s">
        <v>38</v>
      </c>
      <c r="D91" s="15" t="s">
        <v>22</v>
      </c>
      <c r="E91" s="39">
        <v>43739</v>
      </c>
      <c r="F91" s="39">
        <v>44531</v>
      </c>
      <c r="G91" s="57">
        <v>50000</v>
      </c>
      <c r="H91" s="58" t="s">
        <v>299</v>
      </c>
      <c r="I91" s="36">
        <f>SUM(J91:L91)</f>
        <v>40000</v>
      </c>
      <c r="J91" s="36">
        <v>20000</v>
      </c>
      <c r="K91" s="36">
        <v>20000</v>
      </c>
      <c r="L91" s="36"/>
      <c r="M91" s="15" t="s">
        <v>300</v>
      </c>
      <c r="N91" s="15" t="s">
        <v>31</v>
      </c>
      <c r="O91" s="48"/>
    </row>
    <row r="92" ht="24" spans="1:15">
      <c r="A92" s="15">
        <v>4</v>
      </c>
      <c r="B92" s="15" t="s">
        <v>301</v>
      </c>
      <c r="C92" s="15" t="s">
        <v>33</v>
      </c>
      <c r="D92" s="15" t="s">
        <v>111</v>
      </c>
      <c r="E92" s="20">
        <v>44531</v>
      </c>
      <c r="F92" s="20">
        <v>46722</v>
      </c>
      <c r="G92" s="38">
        <v>3600000</v>
      </c>
      <c r="H92" s="59" t="s">
        <v>302</v>
      </c>
      <c r="I92" s="36"/>
      <c r="J92" s="36"/>
      <c r="K92" s="36"/>
      <c r="L92" s="19"/>
      <c r="M92" s="15" t="s">
        <v>297</v>
      </c>
      <c r="N92" s="15" t="s">
        <v>25</v>
      </c>
      <c r="O92" s="19"/>
    </row>
    <row r="93" ht="45" customHeight="1" spans="1:15">
      <c r="A93" s="15">
        <v>5</v>
      </c>
      <c r="B93" s="15" t="s">
        <v>303</v>
      </c>
      <c r="C93" s="15" t="s">
        <v>64</v>
      </c>
      <c r="D93" s="15" t="s">
        <v>111</v>
      </c>
      <c r="E93" s="20">
        <v>44287</v>
      </c>
      <c r="F93" s="20">
        <v>44896</v>
      </c>
      <c r="G93" s="38">
        <v>26000</v>
      </c>
      <c r="H93" s="59" t="s">
        <v>304</v>
      </c>
      <c r="I93" s="36"/>
      <c r="J93" s="36"/>
      <c r="K93" s="36"/>
      <c r="L93" s="19"/>
      <c r="M93" s="15" t="s">
        <v>305</v>
      </c>
      <c r="N93" s="15" t="s">
        <v>306</v>
      </c>
      <c r="O93" s="19"/>
    </row>
    <row r="94" ht="36" customHeight="1" spans="1:15">
      <c r="A94" s="15">
        <v>6</v>
      </c>
      <c r="B94" s="15" t="s">
        <v>307</v>
      </c>
      <c r="C94" s="15" t="s">
        <v>33</v>
      </c>
      <c r="D94" s="15" t="s">
        <v>111</v>
      </c>
      <c r="E94" s="17" t="s">
        <v>43</v>
      </c>
      <c r="F94" s="39" t="s">
        <v>39</v>
      </c>
      <c r="G94" s="38">
        <v>6699</v>
      </c>
      <c r="H94" s="59" t="s">
        <v>308</v>
      </c>
      <c r="I94" s="36"/>
      <c r="J94" s="36"/>
      <c r="K94" s="36"/>
      <c r="L94" s="19"/>
      <c r="M94" s="15" t="s">
        <v>309</v>
      </c>
      <c r="N94" s="63" t="s">
        <v>222</v>
      </c>
      <c r="O94" s="19"/>
    </row>
    <row r="95" spans="1:15">
      <c r="A95" s="15"/>
      <c r="B95" s="16" t="s">
        <v>310</v>
      </c>
      <c r="C95" s="15"/>
      <c r="D95" s="15"/>
      <c r="E95" s="17"/>
      <c r="F95" s="17"/>
      <c r="G95" s="14"/>
      <c r="H95" s="18"/>
      <c r="I95" s="12"/>
      <c r="J95" s="12"/>
      <c r="K95" s="12"/>
      <c r="L95" s="12"/>
      <c r="M95" s="15"/>
      <c r="N95" s="15"/>
      <c r="O95" s="48"/>
    </row>
    <row r="96" ht="54" customHeight="1" spans="1:15">
      <c r="A96" s="15">
        <v>1</v>
      </c>
      <c r="B96" s="28" t="s">
        <v>311</v>
      </c>
      <c r="C96" s="15" t="s">
        <v>142</v>
      </c>
      <c r="D96" s="15" t="s">
        <v>22</v>
      </c>
      <c r="E96" s="24">
        <v>43374</v>
      </c>
      <c r="F96" s="24">
        <v>45261</v>
      </c>
      <c r="G96" s="61">
        <v>33000</v>
      </c>
      <c r="H96" s="31" t="s">
        <v>312</v>
      </c>
      <c r="I96" s="64">
        <f>J96+K96+L96</f>
        <v>30000</v>
      </c>
      <c r="J96" s="64">
        <v>10000</v>
      </c>
      <c r="K96" s="64">
        <v>10000</v>
      </c>
      <c r="L96" s="64">
        <v>10000</v>
      </c>
      <c r="M96" s="28" t="s">
        <v>313</v>
      </c>
      <c r="N96" s="28" t="s">
        <v>314</v>
      </c>
      <c r="O96" s="53"/>
    </row>
    <row r="97" ht="60" customHeight="1" spans="1:15">
      <c r="A97" s="15">
        <v>2</v>
      </c>
      <c r="B97" s="28" t="s">
        <v>315</v>
      </c>
      <c r="C97" s="15" t="s">
        <v>142</v>
      </c>
      <c r="D97" s="15" t="s">
        <v>22</v>
      </c>
      <c r="E97" s="24">
        <v>43617</v>
      </c>
      <c r="F97" s="24" t="s">
        <v>39</v>
      </c>
      <c r="G97" s="61">
        <v>30000</v>
      </c>
      <c r="H97" s="31" t="s">
        <v>316</v>
      </c>
      <c r="I97" s="64">
        <f>J97+K97+L97</f>
        <v>21000</v>
      </c>
      <c r="J97" s="64">
        <v>7000</v>
      </c>
      <c r="K97" s="64">
        <v>7000</v>
      </c>
      <c r="L97" s="64">
        <v>7000</v>
      </c>
      <c r="M97" s="28" t="s">
        <v>317</v>
      </c>
      <c r="N97" s="52" t="s">
        <v>314</v>
      </c>
      <c r="O97" s="53"/>
    </row>
    <row r="98" ht="24" spans="1:15">
      <c r="A98" s="15">
        <v>3</v>
      </c>
      <c r="B98" s="19" t="s">
        <v>318</v>
      </c>
      <c r="C98" s="15" t="s">
        <v>38</v>
      </c>
      <c r="D98" s="15" t="s">
        <v>22</v>
      </c>
      <c r="E98" s="17" t="s">
        <v>319</v>
      </c>
      <c r="F98" s="17" t="s">
        <v>39</v>
      </c>
      <c r="G98" s="41">
        <v>21000</v>
      </c>
      <c r="H98" s="32" t="s">
        <v>320</v>
      </c>
      <c r="I98" s="36">
        <f>SUM(J98:L98)</f>
        <v>3000</v>
      </c>
      <c r="J98" s="36">
        <v>1000</v>
      </c>
      <c r="K98" s="36">
        <v>1000</v>
      </c>
      <c r="L98" s="36">
        <v>1000</v>
      </c>
      <c r="M98" s="19" t="s">
        <v>321</v>
      </c>
      <c r="N98" s="15" t="s">
        <v>31</v>
      </c>
      <c r="O98" s="48"/>
    </row>
    <row r="99" ht="24" spans="1:15">
      <c r="A99" s="15">
        <v>4</v>
      </c>
      <c r="B99" s="28" t="s">
        <v>322</v>
      </c>
      <c r="C99" s="15" t="s">
        <v>142</v>
      </c>
      <c r="D99" s="15" t="s">
        <v>22</v>
      </c>
      <c r="E99" s="25">
        <v>42430</v>
      </c>
      <c r="F99" s="25">
        <v>44531</v>
      </c>
      <c r="G99" s="61">
        <v>5800</v>
      </c>
      <c r="H99" s="31" t="s">
        <v>323</v>
      </c>
      <c r="I99" s="36">
        <f>J99+K99+L99</f>
        <v>2800</v>
      </c>
      <c r="J99" s="61">
        <v>1000</v>
      </c>
      <c r="K99" s="61">
        <v>1800</v>
      </c>
      <c r="L99" s="61"/>
      <c r="M99" s="28" t="s">
        <v>324</v>
      </c>
      <c r="N99" s="28" t="s">
        <v>325</v>
      </c>
      <c r="O99" s="48"/>
    </row>
    <row r="100" ht="270" customHeight="1" spans="1:15">
      <c r="A100" s="15">
        <v>5</v>
      </c>
      <c r="B100" s="19" t="s">
        <v>326</v>
      </c>
      <c r="C100" s="15" t="s">
        <v>142</v>
      </c>
      <c r="D100" s="15" t="s">
        <v>58</v>
      </c>
      <c r="E100" s="62">
        <v>44044</v>
      </c>
      <c r="F100" s="62">
        <v>45261</v>
      </c>
      <c r="G100" s="23">
        <v>380000</v>
      </c>
      <c r="H100" s="40" t="s">
        <v>327</v>
      </c>
      <c r="I100" s="36">
        <f>J100+K100+L100</f>
        <v>80000</v>
      </c>
      <c r="J100" s="15">
        <v>80000</v>
      </c>
      <c r="K100" s="12"/>
      <c r="L100" s="12"/>
      <c r="M100" s="15" t="s">
        <v>328</v>
      </c>
      <c r="N100" s="15" t="s">
        <v>325</v>
      </c>
      <c r="O100" s="48"/>
    </row>
    <row r="101" ht="95.1" customHeight="1" spans="1:15">
      <c r="A101" s="15">
        <v>6</v>
      </c>
      <c r="B101" s="28" t="s">
        <v>329</v>
      </c>
      <c r="C101" s="15" t="s">
        <v>142</v>
      </c>
      <c r="D101" s="15" t="s">
        <v>58</v>
      </c>
      <c r="E101" s="25">
        <v>43983</v>
      </c>
      <c r="F101" s="25">
        <v>44166</v>
      </c>
      <c r="G101" s="28">
        <v>70000</v>
      </c>
      <c r="H101" s="31" t="s">
        <v>330</v>
      </c>
      <c r="I101" s="64">
        <f>J101</f>
        <v>70000</v>
      </c>
      <c r="J101" s="64">
        <v>70000</v>
      </c>
      <c r="K101" s="64"/>
      <c r="L101" s="64"/>
      <c r="M101" s="28" t="s">
        <v>331</v>
      </c>
      <c r="N101" s="28" t="s">
        <v>325</v>
      </c>
      <c r="O101" s="53"/>
    </row>
    <row r="102" ht="24" spans="1:15">
      <c r="A102" s="15">
        <v>7</v>
      </c>
      <c r="B102" s="19" t="s">
        <v>332</v>
      </c>
      <c r="C102" s="15" t="s">
        <v>38</v>
      </c>
      <c r="D102" s="15" t="s">
        <v>111</v>
      </c>
      <c r="E102" s="17">
        <v>44896</v>
      </c>
      <c r="F102" s="17">
        <v>45627</v>
      </c>
      <c r="G102" s="41">
        <v>13000</v>
      </c>
      <c r="H102" s="32" t="s">
        <v>333</v>
      </c>
      <c r="I102" s="36"/>
      <c r="J102" s="36"/>
      <c r="K102" s="36"/>
      <c r="L102" s="36"/>
      <c r="M102" s="19" t="s">
        <v>334</v>
      </c>
      <c r="N102" s="15" t="s">
        <v>31</v>
      </c>
      <c r="O102" s="48"/>
    </row>
  </sheetData>
  <mergeCells count="16">
    <mergeCell ref="A2:O2"/>
    <mergeCell ref="A3:H3"/>
    <mergeCell ref="I3:K3"/>
    <mergeCell ref="L3:O3"/>
    <mergeCell ref="I4:L4"/>
    <mergeCell ref="A4:A5"/>
    <mergeCell ref="B4:B5"/>
    <mergeCell ref="C4:C5"/>
    <mergeCell ref="D4:D5"/>
    <mergeCell ref="E4:E5"/>
    <mergeCell ref="F4:F5"/>
    <mergeCell ref="G4:G5"/>
    <mergeCell ref="H4:H5"/>
    <mergeCell ref="M4:M5"/>
    <mergeCell ref="N4:N5"/>
    <mergeCell ref="O4:O5"/>
  </mergeCells>
  <conditionalFormatting sqref="O38">
    <cfRule type="duplicateValues" dxfId="0" priority="7"/>
    <cfRule type="duplicateValues" dxfId="0" priority="15"/>
  </conditionalFormatting>
  <conditionalFormatting sqref="O39">
    <cfRule type="duplicateValues" dxfId="0" priority="5"/>
    <cfRule type="duplicateValues" dxfId="0" priority="13"/>
  </conditionalFormatting>
  <conditionalFormatting sqref="O40">
    <cfRule type="duplicateValues" dxfId="0" priority="3"/>
    <cfRule type="duplicateValues" dxfId="0" priority="11"/>
  </conditionalFormatting>
  <conditionalFormatting sqref="O41">
    <cfRule type="duplicateValues" dxfId="0" priority="1"/>
    <cfRule type="duplicateValues" dxfId="0" priority="9"/>
  </conditionalFormatting>
  <conditionalFormatting sqref="B46">
    <cfRule type="duplicateValues" dxfId="0" priority="30"/>
    <cfRule type="duplicateValues" dxfId="0" priority="31"/>
    <cfRule type="duplicateValues" dxfId="0" priority="32"/>
    <cfRule type="duplicateValues" dxfId="0" priority="33"/>
    <cfRule type="duplicateValues" dxfId="0" priority="34"/>
    <cfRule type="duplicateValues" dxfId="0" priority="35"/>
    <cfRule type="duplicateValues" dxfId="0" priority="36"/>
  </conditionalFormatting>
  <conditionalFormatting sqref="B48">
    <cfRule type="duplicateValues" dxfId="0" priority="23"/>
    <cfRule type="duplicateValues" dxfId="0" priority="24"/>
    <cfRule type="duplicateValues" dxfId="0" priority="25"/>
    <cfRule type="duplicateValues" dxfId="0" priority="26"/>
    <cfRule type="duplicateValues" dxfId="0" priority="27"/>
    <cfRule type="duplicateValues" dxfId="0" priority="28"/>
    <cfRule type="duplicateValues" dxfId="0" priority="29"/>
  </conditionalFormatting>
  <conditionalFormatting sqref="B89">
    <cfRule type="duplicateValues" dxfId="0" priority="17"/>
    <cfRule type="duplicateValues" dxfId="0" priority="18"/>
  </conditionalFormatting>
  <conditionalFormatting sqref="B2:B37 B42:B88 B90:B102">
    <cfRule type="duplicateValues" dxfId="0" priority="20"/>
  </conditionalFormatting>
  <conditionalFormatting sqref="B2:B37 B42:B76 B79:B86 B88 B90:B102">
    <cfRule type="duplicateValues" dxfId="0" priority="19"/>
  </conditionalFormatting>
  <pageMargins left="0.590277777777778" right="0.468055555555556" top="0.904861111111111" bottom="0.680555555555556" header="0.511805555555556" footer="0.511805555555556"/>
  <pageSetup paperSize="9" scale="63" fitToHeight="0" orientation="landscape" horizontalDpi="600"/>
  <headerFooter alignWithMargins="0">
    <oddFooter>&amp;C第 &amp;P 页，共 &amp;N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dcterms:modified xsi:type="dcterms:W3CDTF">2020-07-22T00:26:42Z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