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表" sheetId="1" r:id="rId1"/>
  </sheets>
  <definedNames>
    <definedName name="_xlnm._FilterDatabase" localSheetId="0" hidden="1">项目表!$6:$12</definedName>
    <definedName name="_xlnm.Print_Titles" localSheetId="0">项目表!$1:$5</definedName>
  </definedNames>
  <calcPr calcId="144525"/>
</workbook>
</file>

<file path=xl/sharedStrings.xml><?xml version="1.0" encoding="utf-8"?>
<sst xmlns="http://schemas.openxmlformats.org/spreadsheetml/2006/main" count="97" uniqueCount="73">
  <si>
    <t>四、东兴试验区跨越发展三年行动计划（生态环保）建设项目表</t>
  </si>
  <si>
    <t xml:space="preserve">          金额单位：万元</t>
  </si>
  <si>
    <t>竣工</t>
  </si>
  <si>
    <t>新开</t>
  </si>
  <si>
    <t>序号</t>
  </si>
  <si>
    <t>项目名称</t>
  </si>
  <si>
    <t>建设地点</t>
  </si>
  <si>
    <t>建设性质   （新开工、续建、竣工、前期等）</t>
  </si>
  <si>
    <t>开工（或计划
开工）时间</t>
  </si>
  <si>
    <t>竣工（或计划
竣工）时间</t>
  </si>
  <si>
    <t>总投资</t>
  </si>
  <si>
    <t>主要建设规模和内容</t>
  </si>
  <si>
    <t>三年行动投资计划</t>
  </si>
  <si>
    <t>项目
（法人）
单位</t>
  </si>
  <si>
    <t>项目
责任单位</t>
  </si>
  <si>
    <t>备注</t>
  </si>
  <si>
    <t>年+地</t>
  </si>
  <si>
    <t>年+行</t>
  </si>
  <si>
    <t>行业</t>
  </si>
  <si>
    <t>属地</t>
  </si>
  <si>
    <t>合计</t>
  </si>
  <si>
    <t>2020年
计划投资</t>
  </si>
  <si>
    <t>2021年
计划投资</t>
  </si>
  <si>
    <t>2022年
计划投资</t>
  </si>
  <si>
    <t>合计（共11项）</t>
  </si>
  <si>
    <t>（一）环境综合治理</t>
  </si>
  <si>
    <t>东兴市磨刀河河道（长湖路至罗浮江段）整治工程</t>
  </si>
  <si>
    <t>东兴市</t>
  </si>
  <si>
    <t>前期</t>
  </si>
  <si>
    <t>拟改造河道长1300米，宽10-30米。建设内容包括河道清淤疏浚工程、基底工程、河岸挡土墙护坡工程以及堤顶人行道、护栏工程等。</t>
  </si>
  <si>
    <t>东兴市城市管理监督局</t>
  </si>
  <si>
    <t>东兴市政府</t>
  </si>
  <si>
    <t>东兴市红石沟河道（高兴大道至罗浮江段）整治工程</t>
  </si>
  <si>
    <t>拟改造河道长900米，宽10-30米。建设内容包括河道清淤疏浚工程、基底工程、河岸挡土墙护坡工程以及堤顶人行道、护栏工程等。</t>
  </si>
  <si>
    <t>（二）垃圾处理</t>
  </si>
  <si>
    <t>城市废弃物综合处置中心项目</t>
  </si>
  <si>
    <t>防城港市</t>
  </si>
  <si>
    <t>新开工</t>
  </si>
  <si>
    <t>建设环保材料制备厂、铁质废油桶转炉协同处理厂、含铁含锌废料协同处置厂、危险废弃物处理处置厂、跨行业固废协同制陶粒厂、餐厨的厨余垃圾处理厂、废旧汽车、机电拆解回收利用厂、低氯可燃废弃物协同处置厂、污水集中处理处置厂等项目。</t>
  </si>
  <si>
    <t>广西盛隆冶金有限公司</t>
  </si>
  <si>
    <t>市工业和信息化局</t>
  </si>
  <si>
    <t>（三）污水处理</t>
  </si>
  <si>
    <t>广西农垦东兴冲榄工业园污水处理厂（一期）工程</t>
  </si>
  <si>
    <t>续建</t>
  </si>
  <si>
    <t>本项目用地面积6000平方米，近期规模2000立方米/天；远期规模为5000立方米/天；配套建设1023米管网。</t>
  </si>
  <si>
    <t>广西东兴冲榄工业园开发投资有限公司</t>
  </si>
  <si>
    <t>防城港市城区污水处理厂及管网改造工程</t>
  </si>
  <si>
    <t>整体项目由科教园区污水处理厂、西湾新城污水处理厂、珍珠湾污水处理厂、3个污水处理厂和城区雨污分流整治工程等4部分内容打包组成。项目总用地面积216.8亩，日污水处理量4.5万吨/天，同时在老城区开展雨污分流工作，含洗珠河片区老旧城区，建设截污管网约250公里。</t>
  </si>
  <si>
    <t>防城港市城市管理监督局</t>
  </si>
  <si>
    <t>市投资发展集团有限公司</t>
  </si>
  <si>
    <t>冲仑污水处理厂</t>
  </si>
  <si>
    <t>防城区</t>
  </si>
  <si>
    <t>污水厂处理规模为1万立方米/天（远期2万立方米/天），配套污水管网30公里。主要建设内容包括新建机修仓库、综合楼、仪表间、传达室等。</t>
  </si>
  <si>
    <t>防城区新城投资集团有限责任公司</t>
  </si>
  <si>
    <t>防城区政府</t>
  </si>
  <si>
    <t>东兴江平工业园区污水处理厂提标改造升级工程</t>
  </si>
  <si>
    <t>水质达到以级A标准排放，处理能力达到10000吨/日，主要内容：粗格栅及提升泵站，细格栅及旋流沉砂池，CAST池，高效沉淀池，纤维转盘滤池及鼓风机房，辅助设施的配电间，紫外消毒渠及巴氏槽，储泥池、污泥脱水车间及加药车间、管式絮凝混合器。 　 　 　 　 　 　 　 　 　 　 　 　 　 　</t>
  </si>
  <si>
    <t>东兴江平工业园区管理委员会</t>
  </si>
  <si>
    <t>东兴市江平工业园区污水处理厂扩建工程</t>
  </si>
  <si>
    <t>处理规模由原来的5000m³/d提高到10000m³/d，主要建设内容有：钢混结构清水池、废水池、中间水池，好氧化池、化学除磷系统、反硝化虑池、调节池、细格栅、沉砂池、消毒渠、絮凝沉淀池、A20生化反应系统、在线水质检测仪和自动控制系统、格栅渠进水泵站、管道以及相关配套设施。</t>
  </si>
  <si>
    <t>（四）循环经济</t>
  </si>
  <si>
    <t>新型环保建材项目</t>
  </si>
  <si>
    <t>港口区</t>
  </si>
  <si>
    <t>主要建设年加工处理560万吨冶金渣循环利用固体物的生产线及相关公辅设施。</t>
  </si>
  <si>
    <t>广西源盛矿渣综合利用有限公司</t>
  </si>
  <si>
    <t>防城港经开区管委</t>
  </si>
  <si>
    <t>150万吨/年废旧钢铁资源回收再利用项目</t>
  </si>
  <si>
    <t>项目建设租用盛隆公司厂区内场地，构建厂房、建安碎钢生产线、剪切机、碎包机、称重设备等，专业从事废旧钢铁回收、加工、销售经营业务，预计年处理废旧钢铁及相关产品150万吨。</t>
  </si>
  <si>
    <t>广西欣贸再生资源回收有限公司</t>
  </si>
  <si>
    <t>市投资促进局</t>
  </si>
  <si>
    <t>工业废物综合处理及资源化利用</t>
  </si>
  <si>
    <t>一期建设环境突发事故应急响应体系及危险废物的收集、贮存、利用、无害化处置设施，处理规模7万吨；二期建设2万吨/年危险废物焚烧处置线。</t>
  </si>
  <si>
    <t>广西深投环保科技有限公司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</si>
</sst>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General&quot;项&quot;"/>
    <numFmt numFmtId="177" formatCode="0_);\(0\)"/>
    <numFmt numFmtId="178" formatCode="0.00_);\(0.00\)"/>
    <numFmt numFmtId="179" formatCode="0_ "/>
    <numFmt numFmtId="180" formatCode="yyyy&quot;年&quot;m&quot;月&quot;;@"/>
    <numFmt numFmtId="181" formatCode="0_);[Red]\(0\)"/>
    <numFmt numFmtId="182" formatCode="yyyy&quot;年&quot;m&quot;月&quot;d&quot;日&quot;;@"/>
  </numFmts>
  <fonts count="40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sz val="20"/>
      <name val="方正小标宋简体"/>
      <charset val="134"/>
    </font>
    <font>
      <sz val="10"/>
      <name val="方正小标宋简体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  <scheme val="minor"/>
    </font>
    <font>
      <b/>
      <sz val="1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Tahoma"/>
      <charset val="134"/>
    </font>
    <font>
      <sz val="11"/>
      <color indexed="60"/>
      <name val="宋体"/>
      <charset val="134"/>
    </font>
    <font>
      <b/>
      <sz val="10"/>
      <name val="MS Sans Serif"/>
      <charset val="134"/>
    </font>
    <font>
      <sz val="11"/>
      <color indexed="8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22" fillId="0" borderId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4" fillId="14" borderId="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24" fillId="0" borderId="0"/>
    <xf numFmtId="0" fontId="23" fillId="0" borderId="0"/>
    <xf numFmtId="0" fontId="2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/>
    <xf numFmtId="0" fontId="26" fillId="16" borderId="10" applyNumberFormat="0" applyAlignment="0" applyProtection="0">
      <alignment vertical="center"/>
    </xf>
    <xf numFmtId="0" fontId="0" fillId="0" borderId="0"/>
    <xf numFmtId="0" fontId="35" fillId="16" borderId="8" applyNumberFormat="0" applyAlignment="0" applyProtection="0">
      <alignment vertical="center"/>
    </xf>
    <xf numFmtId="0" fontId="0" fillId="0" borderId="0"/>
    <xf numFmtId="0" fontId="33" fillId="25" borderId="1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/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/>
    <xf numFmtId="0" fontId="13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0" borderId="0"/>
    <xf numFmtId="0" fontId="2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/>
    <xf numFmtId="0" fontId="22" fillId="0" borderId="0"/>
    <xf numFmtId="0" fontId="38" fillId="0" borderId="0" applyNumberFormat="0" applyFill="0" applyBorder="0" applyAlignment="0" applyProtection="0"/>
    <xf numFmtId="0" fontId="0" fillId="0" borderId="0"/>
    <xf numFmtId="0" fontId="0" fillId="0" borderId="0"/>
    <xf numFmtId="0" fontId="38" fillId="0" borderId="0" applyNumberForma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/>
    <xf numFmtId="0" fontId="0" fillId="0" borderId="0">
      <protection locked="0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protection locked="0"/>
    </xf>
    <xf numFmtId="0" fontId="0" fillId="0" borderId="0"/>
    <xf numFmtId="0" fontId="23" fillId="0" borderId="0"/>
    <xf numFmtId="0" fontId="31" fillId="22" borderId="13" applyNumberFormat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2" fillId="36" borderId="15" applyNumberFormat="0" applyFont="0" applyAlignment="0" applyProtection="0">
      <alignment vertical="center"/>
    </xf>
  </cellStyleXfs>
  <cellXfs count="74">
    <xf numFmtId="0" fontId="0" fillId="0" borderId="0" xfId="0"/>
    <xf numFmtId="0" fontId="1" fillId="0" borderId="0" xfId="0" applyFont="1" applyFill="1"/>
    <xf numFmtId="0" fontId="0" fillId="0" borderId="0" xfId="0" applyFont="1" applyFill="1" applyAlignment="1">
      <alignment wrapText="1"/>
    </xf>
    <xf numFmtId="0" fontId="1" fillId="0" borderId="0" xfId="155" applyFont="1" applyFill="1" applyBorder="1" applyAlignment="1">
      <alignment wrapText="1"/>
    </xf>
    <xf numFmtId="0" fontId="1" fillId="2" borderId="0" xfId="155" applyFont="1" applyFill="1" applyBorder="1" applyAlignment="1">
      <alignment wrapText="1"/>
    </xf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80" fontId="1" fillId="0" borderId="0" xfId="0" applyNumberFormat="1" applyFont="1" applyFill="1" applyAlignment="1">
      <alignment horizontal="center"/>
    </xf>
    <xf numFmtId="17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177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2" borderId="0" xfId="155" applyFont="1" applyFill="1" applyAlignment="1">
      <alignment horizontal="center" vertical="center" wrapText="1"/>
    </xf>
    <xf numFmtId="0" fontId="5" fillId="0" borderId="0" xfId="155" applyFont="1" applyFill="1" applyAlignment="1">
      <alignment horizontal="center" vertical="center" wrapText="1"/>
    </xf>
    <xf numFmtId="0" fontId="6" fillId="2" borderId="0" xfId="155" applyFont="1" applyFill="1" applyBorder="1" applyAlignment="1">
      <alignment horizontal="left" vertical="center" wrapText="1"/>
    </xf>
    <xf numFmtId="0" fontId="7" fillId="0" borderId="0" xfId="155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8" fillId="2" borderId="1" xfId="155" applyFont="1" applyFill="1" applyBorder="1" applyAlignment="1">
      <alignment horizontal="center" vertical="center" wrapText="1"/>
    </xf>
    <xf numFmtId="0" fontId="8" fillId="0" borderId="1" xfId="155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7" fillId="2" borderId="1" xfId="155" applyFont="1" applyFill="1" applyBorder="1" applyAlignment="1">
      <alignment horizontal="center" vertical="center" wrapText="1"/>
    </xf>
    <xf numFmtId="181" fontId="8" fillId="0" borderId="0" xfId="10" applyNumberFormat="1" applyFont="1" applyFill="1" applyBorder="1" applyAlignment="1">
      <alignment horizontal="center" vertical="center" wrapText="1"/>
    </xf>
    <xf numFmtId="0" fontId="1" fillId="0" borderId="0" xfId="155" applyFont="1" applyFill="1" applyBorder="1" applyAlignment="1">
      <alignment horizontal="center" vertical="center" wrapText="1"/>
    </xf>
    <xf numFmtId="0" fontId="1" fillId="2" borderId="1" xfId="155" applyFont="1" applyFill="1" applyBorder="1" applyAlignment="1">
      <alignment horizontal="center" vertical="center" wrapText="1"/>
    </xf>
    <xf numFmtId="181" fontId="8" fillId="0" borderId="1" xfId="23" applyNumberFormat="1" applyFont="1" applyFill="1" applyBorder="1" applyAlignment="1">
      <alignment horizontal="center" vertical="center" wrapText="1"/>
    </xf>
    <xf numFmtId="181" fontId="8" fillId="2" borderId="0" xfId="10" applyNumberFormat="1" applyFont="1" applyFill="1" applyBorder="1" applyAlignment="1">
      <alignment horizontal="center" vertical="center" wrapText="1"/>
    </xf>
    <xf numFmtId="0" fontId="1" fillId="2" borderId="0" xfId="155" applyFont="1" applyFill="1" applyBorder="1" applyAlignment="1">
      <alignment horizontal="center" vertical="center" wrapText="1"/>
    </xf>
    <xf numFmtId="182" fontId="1" fillId="0" borderId="1" xfId="155" applyNumberFormat="1" applyFont="1" applyFill="1" applyBorder="1" applyAlignment="1">
      <alignment horizontal="center" vertical="center" wrapText="1"/>
    </xf>
    <xf numFmtId="181" fontId="1" fillId="2" borderId="0" xfId="10" applyNumberFormat="1" applyFont="1" applyFill="1" applyBorder="1" applyAlignment="1">
      <alignment horizontal="center" vertical="center" wrapText="1"/>
    </xf>
    <xf numFmtId="181" fontId="1" fillId="0" borderId="1" xfId="23" applyNumberFormat="1" applyFont="1" applyFill="1" applyBorder="1" applyAlignment="1">
      <alignment horizontal="center" vertical="center" wrapText="1"/>
    </xf>
    <xf numFmtId="180" fontId="5" fillId="0" borderId="0" xfId="155" applyNumberFormat="1" applyFont="1" applyFill="1" applyAlignment="1">
      <alignment horizontal="center" vertical="center" wrapText="1"/>
    </xf>
    <xf numFmtId="179" fontId="5" fillId="0" borderId="0" xfId="155" applyNumberFormat="1" applyFont="1" applyFill="1" applyAlignment="1">
      <alignment horizontal="center" vertical="center" wrapText="1"/>
    </xf>
    <xf numFmtId="0" fontId="5" fillId="0" borderId="0" xfId="155" applyFont="1" applyFill="1" applyAlignment="1">
      <alignment horizontal="left" vertical="center" wrapText="1"/>
    </xf>
    <xf numFmtId="180" fontId="7" fillId="0" borderId="0" xfId="155" applyNumberFormat="1" applyFont="1" applyFill="1" applyBorder="1" applyAlignment="1">
      <alignment horizontal="left" vertical="center" wrapText="1"/>
    </xf>
    <xf numFmtId="179" fontId="7" fillId="0" borderId="0" xfId="155" applyNumberFormat="1" applyFont="1" applyFill="1" applyBorder="1" applyAlignment="1">
      <alignment horizontal="center" vertical="center" wrapText="1"/>
    </xf>
    <xf numFmtId="0" fontId="7" fillId="0" borderId="0" xfId="155" applyFont="1" applyFill="1" applyAlignment="1">
      <alignment horizontal="center" vertical="center" wrapText="1"/>
    </xf>
    <xf numFmtId="0" fontId="8" fillId="0" borderId="2" xfId="155" applyFont="1" applyFill="1" applyBorder="1" applyAlignment="1">
      <alignment horizontal="center" vertical="center" wrapText="1"/>
    </xf>
    <xf numFmtId="180" fontId="8" fillId="0" borderId="1" xfId="155" applyNumberFormat="1" applyFont="1" applyFill="1" applyBorder="1" applyAlignment="1">
      <alignment horizontal="center" vertical="center" wrapText="1"/>
    </xf>
    <xf numFmtId="179" fontId="8" fillId="0" borderId="2" xfId="155" applyNumberFormat="1" applyFont="1" applyFill="1" applyBorder="1" applyAlignment="1">
      <alignment horizontal="center" vertical="center" wrapText="1"/>
    </xf>
    <xf numFmtId="178" fontId="8" fillId="0" borderId="1" xfId="155" applyNumberFormat="1" applyFont="1" applyFill="1" applyBorder="1" applyAlignment="1">
      <alignment horizontal="center" vertical="center"/>
    </xf>
    <xf numFmtId="0" fontId="8" fillId="0" borderId="3" xfId="155" applyFont="1" applyFill="1" applyBorder="1" applyAlignment="1">
      <alignment horizontal="center" vertical="center" wrapText="1"/>
    </xf>
    <xf numFmtId="179" fontId="8" fillId="0" borderId="4" xfId="155" applyNumberFormat="1" applyFont="1" applyFill="1" applyBorder="1" applyAlignment="1">
      <alignment horizontal="center" vertical="center" wrapText="1"/>
    </xf>
    <xf numFmtId="177" fontId="8" fillId="0" borderId="1" xfId="155" applyNumberFormat="1" applyFont="1" applyFill="1" applyBorder="1" applyAlignment="1">
      <alignment horizontal="center" vertical="center" wrapText="1"/>
    </xf>
    <xf numFmtId="0" fontId="9" fillId="0" borderId="1" xfId="155" applyFont="1" applyFill="1" applyBorder="1" applyAlignment="1">
      <alignment horizontal="center" vertical="center" wrapText="1"/>
    </xf>
    <xf numFmtId="180" fontId="9" fillId="0" borderId="1" xfId="155" applyNumberFormat="1" applyFont="1" applyFill="1" applyBorder="1" applyAlignment="1">
      <alignment horizontal="center" vertical="center" wrapText="1"/>
    </xf>
    <xf numFmtId="179" fontId="10" fillId="0" borderId="1" xfId="155" applyNumberFormat="1" applyFont="1" applyFill="1" applyBorder="1" applyAlignment="1">
      <alignment horizontal="center" vertical="center" wrapText="1"/>
    </xf>
    <xf numFmtId="0" fontId="10" fillId="0" borderId="1" xfId="155" applyFont="1" applyFill="1" applyBorder="1" applyAlignment="1">
      <alignment horizontal="center" vertical="center" wrapText="1"/>
    </xf>
    <xf numFmtId="0" fontId="1" fillId="0" borderId="1" xfId="155" applyFont="1" applyFill="1" applyBorder="1" applyAlignment="1">
      <alignment horizontal="center" vertical="center" wrapText="1"/>
    </xf>
    <xf numFmtId="180" fontId="1" fillId="0" borderId="1" xfId="155" applyNumberFormat="1" applyFont="1" applyFill="1" applyBorder="1" applyAlignment="1">
      <alignment horizontal="center" vertical="center" wrapText="1"/>
    </xf>
    <xf numFmtId="179" fontId="8" fillId="0" borderId="1" xfId="155" applyNumberFormat="1" applyFont="1" applyFill="1" applyBorder="1" applyAlignment="1">
      <alignment horizontal="center" vertical="center" wrapText="1"/>
    </xf>
    <xf numFmtId="0" fontId="8" fillId="0" borderId="1" xfId="155" applyFont="1" applyFill="1" applyBorder="1" applyAlignment="1">
      <alignment horizontal="left" vertical="center" wrapText="1"/>
    </xf>
    <xf numFmtId="179" fontId="1" fillId="0" borderId="1" xfId="155" applyNumberFormat="1" applyFont="1" applyFill="1" applyBorder="1" applyAlignment="1">
      <alignment horizontal="center" vertical="center" wrapText="1"/>
    </xf>
    <xf numFmtId="181" fontId="1" fillId="0" borderId="1" xfId="155" applyNumberFormat="1" applyFont="1" applyFill="1" applyBorder="1" applyAlignment="1">
      <alignment horizontal="left" vertical="center" wrapText="1"/>
    </xf>
    <xf numFmtId="177" fontId="1" fillId="0" borderId="1" xfId="155" applyNumberFormat="1" applyFont="1" applyFill="1" applyBorder="1" applyAlignment="1">
      <alignment horizontal="center" vertical="center" wrapText="1"/>
    </xf>
    <xf numFmtId="176" fontId="8" fillId="0" borderId="1" xfId="155" applyNumberFormat="1" applyFont="1" applyFill="1" applyBorder="1" applyAlignment="1">
      <alignment horizontal="left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6" fontId="1" fillId="0" borderId="1" xfId="155" applyNumberFormat="1" applyFont="1" applyFill="1" applyBorder="1" applyAlignment="1">
      <alignment horizontal="left" vertical="center" wrapText="1"/>
    </xf>
    <xf numFmtId="0" fontId="1" fillId="0" borderId="1" xfId="155" applyFont="1" applyFill="1" applyBorder="1" applyAlignment="1">
      <alignment horizontal="left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80" fontId="1" fillId="0" borderId="1" xfId="154" applyNumberFormat="1" applyFont="1" applyFill="1" applyBorder="1" applyAlignment="1" applyProtection="1">
      <alignment horizontal="center" vertical="center" wrapText="1"/>
    </xf>
    <xf numFmtId="177" fontId="1" fillId="0" borderId="0" xfId="155" applyNumberFormat="1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15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155" applyFont="1" applyFill="1" applyBorder="1" applyAlignment="1">
      <alignment wrapText="1"/>
    </xf>
    <xf numFmtId="0" fontId="1" fillId="0" borderId="2" xfId="155" applyFont="1" applyFill="1" applyBorder="1" applyAlignment="1">
      <alignment wrapText="1"/>
    </xf>
    <xf numFmtId="0" fontId="1" fillId="0" borderId="5" xfId="155" applyFont="1" applyFill="1" applyBorder="1" applyAlignment="1">
      <alignment horizontal="center" vertical="center" wrapText="1"/>
    </xf>
    <xf numFmtId="0" fontId="1" fillId="0" borderId="3" xfId="155" applyFont="1" applyFill="1" applyBorder="1" applyAlignment="1">
      <alignment wrapText="1"/>
    </xf>
  </cellXfs>
  <cellStyles count="162">
    <cellStyle name="常规" xfId="0" builtinId="0"/>
    <cellStyle name="货币[0]" xfId="1" builtinId="7"/>
    <cellStyle name="0,0_x000d_&#10;NA_x000d_&#10; 10" xfId="2"/>
    <cellStyle name="20% - 强调文字颜色 3" xfId="3" builtinId="38"/>
    <cellStyle name="输入" xfId="4" builtinId="20"/>
    <cellStyle name="常规 44" xfId="5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常规 10 2 2 3" xfId="13"/>
    <cellStyle name="百分比" xfId="14" builtinId="5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常规 4 2 2 3" xfId="20"/>
    <cellStyle name="警告文本" xfId="21" builtinId="11"/>
    <cellStyle name="_ET_STYLE_NoName_00_" xfId="22"/>
    <cellStyle name="常规_2012年自治区重大项目建设方案（待报区政府）" xfId="23"/>
    <cellStyle name="常规 5 2" xfId="24"/>
    <cellStyle name="标题" xfId="25" builtinId="15"/>
    <cellStyle name="解释性文本" xfId="26" builtinId="53"/>
    <cellStyle name="标题 1" xfId="27" builtinId="16"/>
    <cellStyle name="标题 2" xfId="28" builtinId="17"/>
    <cellStyle name="_ET_STYLE_NoName_00_ 3" xfId="29"/>
    <cellStyle name="60% - 强调文字颜色 1" xfId="30" builtinId="32"/>
    <cellStyle name="标题 3" xfId="31" builtinId="18"/>
    <cellStyle name="60% - 强调文字颜色 4" xfId="32" builtinId="44"/>
    <cellStyle name="常规 90" xfId="33"/>
    <cellStyle name="输出" xfId="34" builtinId="21"/>
    <cellStyle name="0,0&#10;&#10;NA&#10;&#10; 10" xfId="35"/>
    <cellStyle name="计算" xfId="36" builtinId="22"/>
    <cellStyle name="0,0_x000d_&#10;NA_x000d_&#10; 12_西江大会战项目年度工作目标完整版（含汇总表）" xfId="37"/>
    <cellStyle name="检查单元格" xfId="38" builtinId="23"/>
    <cellStyle name="20% - 强调文字颜色 6" xfId="39" builtinId="50"/>
    <cellStyle name="强调文字颜色 2" xfId="40" builtinId="33"/>
    <cellStyle name="链接单元格" xfId="41" builtinId="24"/>
    <cellStyle name="汇总" xfId="42" builtinId="25"/>
    <cellStyle name="好" xfId="43" builtinId="26"/>
    <cellStyle name="适中" xfId="44" builtinId="28"/>
    <cellStyle name="0,0_x000d_&#10;NA_x000d_&#10; 12" xfId="45"/>
    <cellStyle name="常规 8 2" xfId="46"/>
    <cellStyle name="20% - 强调文字颜色 5" xfId="47" builtinId="46"/>
    <cellStyle name="强调文字颜色 1" xfId="48" builtinId="29"/>
    <cellStyle name="20% - 强调文字颜色 1" xfId="49" builtinId="30"/>
    <cellStyle name="40% - 强调文字颜色 1" xfId="50" builtinId="31"/>
    <cellStyle name="20% - 强调文字颜色 2" xfId="51" builtinId="34"/>
    <cellStyle name="40% - 强调文字颜色 2" xfId="52" builtinId="35"/>
    <cellStyle name="强调文字颜色 3" xfId="53" builtinId="37"/>
    <cellStyle name="强调文字颜色 4" xfId="54" builtinId="41"/>
    <cellStyle name="0,0_x000d_&#10;NA_x000d_&#10; 2" xfId="55"/>
    <cellStyle name="20% - 强调文字颜色 4" xfId="56" builtinId="42"/>
    <cellStyle name="40% - 强调文字颜色 4" xfId="57" builtinId="43"/>
    <cellStyle name="0,0_x000d_&#10;NA_x000d_&#10; 16" xfId="58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常规 5" xfId="66"/>
    <cellStyle name="0,0_x000d_&#10;NA_x000d_&#10; 28" xfId="67"/>
    <cellStyle name="_ET_STYLE_NoName_00__钟山县2016年市级重大项目计划方案（初稿）20160216核" xfId="68"/>
    <cellStyle name="_贺州市市级层面统筹推进重大项目进度报表（1-9月）" xfId="69"/>
    <cellStyle name="0,0_x000d_&#10;NA_x000d_&#10;" xfId="70"/>
    <cellStyle name="0,0_x000d_&#10;NA_x000d_&#10; 10 2" xfId="71"/>
    <cellStyle name="0,0_x000d_&#10;NA_x000d_&#10; 12 7 3" xfId="72"/>
    <cellStyle name="0,0_x000d_&#10;NA_x000d_&#10; 16 3" xfId="73"/>
    <cellStyle name="0,0_x000d_&#10;NA_x000d_&#10; 2 2" xfId="74"/>
    <cellStyle name="0,0_x000d_&#10;NA_x000d_&#10; 3" xfId="75"/>
    <cellStyle name="0,0_x000d_&#10;NA_x000d_&#10;_2016年自治区层面重大项目进度报表（8月上报)" xfId="76"/>
    <cellStyle name="常规 2" xfId="77"/>
    <cellStyle name="ColLevel_1" xfId="78"/>
    <cellStyle name="gcd" xfId="79"/>
    <cellStyle name="Legal 8½ x 14 in" xfId="80"/>
    <cellStyle name="RowLevel_1" xfId="81"/>
    <cellStyle name="常规 10 2 2 3 2" xfId="82"/>
    <cellStyle name="百分比 2" xfId="83"/>
    <cellStyle name="差_业务工作量指标_十三五 商贸服务业重大项目2015-2-5 2 3" xfId="84"/>
    <cellStyle name="常规 16 2" xfId="85"/>
    <cellStyle name="常规 10" xfId="86"/>
    <cellStyle name="常规 10 2" xfId="87"/>
    <cellStyle name="常规 10 2 2" xfId="88"/>
    <cellStyle name="常规 10 2 2 2 2" xfId="89"/>
    <cellStyle name="常规 10 2 2 2 2 3" xfId="90"/>
    <cellStyle name="常规 10 8" xfId="91"/>
    <cellStyle name="常规 15 2 2" xfId="92"/>
    <cellStyle name="常规 105" xfId="93"/>
    <cellStyle name="常规 11" xfId="94"/>
    <cellStyle name="常规 112" xfId="95"/>
    <cellStyle name="常规 13" xfId="96"/>
    <cellStyle name="常规 14" xfId="97"/>
    <cellStyle name="常规 14 3" xfId="98"/>
    <cellStyle name="常规 15" xfId="99"/>
    <cellStyle name="常规 15 2" xfId="100"/>
    <cellStyle name="常规 9" xfId="101"/>
    <cellStyle name="常规 15_河池市县域基础设施能力提升三年行动计划项目投资计划表(水利项目补充)11.16" xfId="102"/>
    <cellStyle name="常规 21" xfId="103"/>
    <cellStyle name="常规 16" xfId="104"/>
    <cellStyle name="常规 22" xfId="105"/>
    <cellStyle name="常规 17" xfId="106"/>
    <cellStyle name="常规 22 2 2" xfId="107"/>
    <cellStyle name="常规 17 2 2" xfId="108"/>
    <cellStyle name="常规 17 3 2" xfId="109"/>
    <cellStyle name="常规 23" xfId="110"/>
    <cellStyle name="常规 18" xfId="111"/>
    <cellStyle name="常规 24" xfId="112"/>
    <cellStyle name="常规 19" xfId="113"/>
    <cellStyle name="常规 2 12 2_河池市县域基础设施能力提升三年行动计划项目投资计划表(水利项目补充)11.16" xfId="114"/>
    <cellStyle name="常规 2 13" xfId="115"/>
    <cellStyle name="常规 2 14" xfId="116"/>
    <cellStyle name="常规 2 15" xfId="117"/>
    <cellStyle name="常规 2 16" xfId="118"/>
    <cellStyle name="常规 2 2" xfId="119"/>
    <cellStyle name="常规 2 3" xfId="120"/>
    <cellStyle name="常规 2 4" xfId="121"/>
    <cellStyle name="常规 2_（综合简表）2017年-2019年中期财政规划项目支出预算表1" xfId="122"/>
    <cellStyle name="常规 60" xfId="123"/>
    <cellStyle name="常规 22 2" xfId="124"/>
    <cellStyle name="常规 25" xfId="125"/>
    <cellStyle name="常规 32" xfId="126"/>
    <cellStyle name="常规 27" xfId="127"/>
    <cellStyle name="常规 29" xfId="128"/>
    <cellStyle name="常规 3" xfId="129"/>
    <cellStyle name="常规 3 2" xfId="130"/>
    <cellStyle name="常规 3 2 2 2 2 2" xfId="131"/>
    <cellStyle name="常规 3 2 3" xfId="132"/>
    <cellStyle name="常规 36" xfId="133"/>
    <cellStyle name="常规 37" xfId="134"/>
    <cellStyle name="常规 4" xfId="135"/>
    <cellStyle name="常规 4 3_河池市县域基础设施能力提升三年行动计划项目投资计划表(水利项目补充)11.16" xfId="136"/>
    <cellStyle name="常规 45" xfId="137"/>
    <cellStyle name="常规 53" xfId="138"/>
    <cellStyle name="常规 48" xfId="139"/>
    <cellStyle name="常规 49" xfId="140"/>
    <cellStyle name="常规 49 2 2 2 2" xfId="141"/>
    <cellStyle name="常规 5 3" xfId="142"/>
    <cellStyle name="常规 5 4 2_河池市县域基础设施能力提升三年行动计划项目投资计划表(水利项目补充)11.16" xfId="143"/>
    <cellStyle name="常规 52" xfId="144"/>
    <cellStyle name="常规 58" xfId="145"/>
    <cellStyle name="常规 6 2 2 2 2" xfId="146"/>
    <cellStyle name="常规 67" xfId="147"/>
    <cellStyle name="常规 7" xfId="148"/>
    <cellStyle name="常规 74" xfId="149"/>
    <cellStyle name="常规 8" xfId="150"/>
    <cellStyle name="常规 8 2 4" xfId="151"/>
    <cellStyle name="常规 91" xfId="152"/>
    <cellStyle name="常规 98" xfId="153"/>
    <cellStyle name="常规_Sheet1" xfId="154"/>
    <cellStyle name="常规_重大工程基本情况表0318" xfId="155"/>
    <cellStyle name="普通_活用表_亿元表" xfId="156"/>
    <cellStyle name="输出 3 7 3 23" xfId="157"/>
    <cellStyle name="样式 1" xfId="158"/>
    <cellStyle name="样式 1 2" xfId="159"/>
    <cellStyle name="样式 1_钟山县2016年市级重大项目计划方案（初稿）20160216核" xfId="160"/>
    <cellStyle name="注释 2 2 2 2 2 2 15" xfId="161"/>
  </cellStyles>
  <tableStyles count="0" defaultTableStyle="TableStyleMedium2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1"/>
  <sheetViews>
    <sheetView tabSelected="1" view="pageBreakPreview" zoomScale="90" zoomScaleNormal="80" zoomScaleSheetLayoutView="90" workbookViewId="0">
      <pane ySplit="5" topLeftCell="A6" activePane="bottomLeft" state="frozen"/>
      <selection/>
      <selection pane="bottomLeft" activeCell="G2" sqref="G2:U2"/>
    </sheetView>
  </sheetViews>
  <sheetFormatPr defaultColWidth="9" defaultRowHeight="24" customHeight="1"/>
  <cols>
    <col min="1" max="2" width="1" style="5" hidden="1" customWidth="1"/>
    <col min="3" max="4" width="1" style="6" hidden="1" customWidth="1"/>
    <col min="5" max="6" width="1" style="7" hidden="1" customWidth="1"/>
    <col min="7" max="7" width="5.75" style="8" customWidth="1"/>
    <col min="8" max="8" width="23.75" style="9" customWidth="1"/>
    <col min="9" max="9" width="9" style="9"/>
    <col min="10" max="10" width="10.75" style="9" customWidth="1"/>
    <col min="11" max="11" width="14.5" style="10" customWidth="1"/>
    <col min="12" max="12" width="15" style="10" customWidth="1"/>
    <col min="13" max="13" width="11.125" style="11" customWidth="1"/>
    <col min="14" max="14" width="48.625" style="12" customWidth="1"/>
    <col min="15" max="15" width="9" style="13" customWidth="1"/>
    <col min="16" max="16" width="10.125" style="13" customWidth="1"/>
    <col min="17" max="17" width="9.875" style="13" customWidth="1"/>
    <col min="18" max="18" width="10.25" style="13" customWidth="1"/>
    <col min="19" max="19" width="11.1083333333333" style="14" customWidth="1"/>
    <col min="20" max="20" width="9.875" style="14" customWidth="1"/>
    <col min="21" max="21" width="7.25" style="1" customWidth="1"/>
    <col min="22" max="16384" width="9" style="5"/>
  </cols>
  <sheetData>
    <row r="1" customHeight="1" spans="7:8">
      <c r="G1" s="15"/>
      <c r="H1" s="16"/>
    </row>
    <row r="2" ht="33" customHeight="1" spans="7:21">
      <c r="G2" s="17" t="s">
        <v>0</v>
      </c>
      <c r="H2" s="18"/>
      <c r="I2" s="18"/>
      <c r="J2" s="18"/>
      <c r="K2" s="36"/>
      <c r="L2" s="36"/>
      <c r="M2" s="37"/>
      <c r="N2" s="38"/>
      <c r="O2" s="18"/>
      <c r="P2" s="18"/>
      <c r="Q2" s="18"/>
      <c r="R2" s="18"/>
      <c r="S2" s="18"/>
      <c r="T2" s="18"/>
      <c r="U2" s="18"/>
    </row>
    <row r="3" ht="21" customHeight="1" spans="7:21">
      <c r="G3" s="19"/>
      <c r="H3" s="20"/>
      <c r="I3" s="20"/>
      <c r="J3" s="20"/>
      <c r="K3" s="39"/>
      <c r="L3" s="39"/>
      <c r="M3" s="40"/>
      <c r="N3" s="20"/>
      <c r="O3" s="41"/>
      <c r="P3" s="41"/>
      <c r="Q3" s="41"/>
      <c r="R3" s="66" t="s">
        <v>1</v>
      </c>
      <c r="S3" s="66"/>
      <c r="T3" s="66"/>
      <c r="U3" s="66"/>
    </row>
    <row r="4" s="1" customFormat="1" customHeight="1" spans="1:21">
      <c r="A4" s="21" t="s">
        <v>2</v>
      </c>
      <c r="B4" s="21"/>
      <c r="C4" s="21" t="s">
        <v>3</v>
      </c>
      <c r="D4" s="21"/>
      <c r="E4" s="22"/>
      <c r="F4" s="22"/>
      <c r="G4" s="23" t="s">
        <v>4</v>
      </c>
      <c r="H4" s="24" t="s">
        <v>5</v>
      </c>
      <c r="I4" s="24" t="s">
        <v>6</v>
      </c>
      <c r="J4" s="42" t="s">
        <v>7</v>
      </c>
      <c r="K4" s="43" t="s">
        <v>8</v>
      </c>
      <c r="L4" s="43" t="s">
        <v>9</v>
      </c>
      <c r="M4" s="44" t="s">
        <v>10</v>
      </c>
      <c r="N4" s="24" t="s">
        <v>11</v>
      </c>
      <c r="O4" s="45" t="s">
        <v>12</v>
      </c>
      <c r="P4" s="45"/>
      <c r="Q4" s="45"/>
      <c r="R4" s="45"/>
      <c r="S4" s="24" t="s">
        <v>13</v>
      </c>
      <c r="T4" s="42" t="s">
        <v>14</v>
      </c>
      <c r="U4" s="67" t="s">
        <v>15</v>
      </c>
    </row>
    <row r="5" s="1" customFormat="1" ht="51.95" customHeight="1" spans="1:21">
      <c r="A5" s="1" t="s">
        <v>16</v>
      </c>
      <c r="B5" s="1" t="s">
        <v>17</v>
      </c>
      <c r="C5" s="1" t="s">
        <v>16</v>
      </c>
      <c r="D5" s="1" t="s">
        <v>17</v>
      </c>
      <c r="E5" s="22" t="s">
        <v>18</v>
      </c>
      <c r="F5" s="22" t="s">
        <v>19</v>
      </c>
      <c r="G5" s="23"/>
      <c r="H5" s="24"/>
      <c r="I5" s="24"/>
      <c r="J5" s="46"/>
      <c r="K5" s="43"/>
      <c r="L5" s="43"/>
      <c r="M5" s="47"/>
      <c r="N5" s="24"/>
      <c r="O5" s="48" t="s">
        <v>20</v>
      </c>
      <c r="P5" s="48" t="s">
        <v>21</v>
      </c>
      <c r="Q5" s="48" t="s">
        <v>22</v>
      </c>
      <c r="R5" s="48" t="s">
        <v>23</v>
      </c>
      <c r="S5" s="24"/>
      <c r="T5" s="46"/>
      <c r="U5" s="67"/>
    </row>
    <row r="6" s="2" customFormat="1" ht="25.35" customHeight="1" spans="3:21">
      <c r="C6" s="25"/>
      <c r="D6" s="25"/>
      <c r="E6" s="7"/>
      <c r="F6" s="7"/>
      <c r="G6" s="26"/>
      <c r="H6" s="24" t="s">
        <v>24</v>
      </c>
      <c r="I6" s="49"/>
      <c r="J6" s="49"/>
      <c r="K6" s="50"/>
      <c r="L6" s="50"/>
      <c r="M6" s="51">
        <f>SUM(M7:M21)</f>
        <v>518191.9</v>
      </c>
      <c r="N6" s="52"/>
      <c r="O6" s="52">
        <f>SUM(O7:O21)</f>
        <v>129560</v>
      </c>
      <c r="P6" s="52">
        <f>SUM(P7:P21)</f>
        <v>71500</v>
      </c>
      <c r="Q6" s="52">
        <f>SUM(Q7:Q21)</f>
        <v>36500</v>
      </c>
      <c r="R6" s="52">
        <f>SUM(R7:R21)</f>
        <v>36560</v>
      </c>
      <c r="S6" s="68"/>
      <c r="T6" s="68"/>
      <c r="U6" s="69"/>
    </row>
    <row r="7" s="3" customFormat="1" ht="25.35" customHeight="1" spans="1:21">
      <c r="A7" s="27"/>
      <c r="B7" s="27"/>
      <c r="C7" s="27"/>
      <c r="D7" s="27"/>
      <c r="E7" s="28"/>
      <c r="F7" s="27"/>
      <c r="G7" s="29"/>
      <c r="H7" s="30" t="s">
        <v>25</v>
      </c>
      <c r="I7" s="53"/>
      <c r="J7" s="53"/>
      <c r="K7" s="54"/>
      <c r="L7" s="54"/>
      <c r="M7" s="55"/>
      <c r="N7" s="56"/>
      <c r="O7" s="24"/>
      <c r="P7" s="24"/>
      <c r="Q7" s="24"/>
      <c r="R7" s="59"/>
      <c r="S7" s="53"/>
      <c r="T7" s="53"/>
      <c r="U7" s="70"/>
    </row>
    <row r="8" s="4" customFormat="1" ht="57" customHeight="1" spans="1:21">
      <c r="A8" s="31"/>
      <c r="B8" s="31"/>
      <c r="C8" s="31"/>
      <c r="D8" s="31"/>
      <c r="E8" s="32"/>
      <c r="F8" s="31"/>
      <c r="G8" s="29">
        <v>1</v>
      </c>
      <c r="H8" s="33" t="s">
        <v>26</v>
      </c>
      <c r="I8" s="53" t="s">
        <v>27</v>
      </c>
      <c r="J8" s="53" t="s">
        <v>28</v>
      </c>
      <c r="K8" s="54">
        <v>44896</v>
      </c>
      <c r="L8" s="54">
        <v>45261</v>
      </c>
      <c r="M8" s="57">
        <v>5500</v>
      </c>
      <c r="N8" s="58" t="s">
        <v>29</v>
      </c>
      <c r="O8" s="59"/>
      <c r="P8" s="59"/>
      <c r="Q8" s="59"/>
      <c r="R8" s="59"/>
      <c r="S8" s="53" t="s">
        <v>30</v>
      </c>
      <c r="T8" s="53" t="s">
        <v>31</v>
      </c>
      <c r="U8" s="70"/>
    </row>
    <row r="9" s="4" customFormat="1" ht="61" customHeight="1" spans="1:21">
      <c r="A9" s="31"/>
      <c r="B9" s="31"/>
      <c r="C9" s="31"/>
      <c r="D9" s="31"/>
      <c r="E9" s="32"/>
      <c r="F9" s="31"/>
      <c r="G9" s="29">
        <v>2</v>
      </c>
      <c r="H9" s="33" t="s">
        <v>32</v>
      </c>
      <c r="I9" s="53" t="s">
        <v>27</v>
      </c>
      <c r="J9" s="53" t="s">
        <v>28</v>
      </c>
      <c r="K9" s="54">
        <v>44896</v>
      </c>
      <c r="L9" s="54">
        <v>45261</v>
      </c>
      <c r="M9" s="57">
        <v>4700</v>
      </c>
      <c r="N9" s="58" t="s">
        <v>33</v>
      </c>
      <c r="O9" s="59"/>
      <c r="P9" s="59"/>
      <c r="Q9" s="59"/>
      <c r="R9" s="59"/>
      <c r="S9" s="53" t="s">
        <v>30</v>
      </c>
      <c r="T9" s="53" t="s">
        <v>31</v>
      </c>
      <c r="U9" s="70"/>
    </row>
    <row r="10" s="3" customFormat="1" ht="25.35" customHeight="1" spans="1:21">
      <c r="A10" s="27"/>
      <c r="B10" s="27"/>
      <c r="C10" s="27"/>
      <c r="D10" s="27"/>
      <c r="E10" s="28"/>
      <c r="F10" s="27"/>
      <c r="G10" s="29"/>
      <c r="H10" s="30" t="s">
        <v>34</v>
      </c>
      <c r="I10" s="53"/>
      <c r="J10" s="53"/>
      <c r="K10" s="54"/>
      <c r="L10" s="54"/>
      <c r="M10" s="57"/>
      <c r="N10" s="60"/>
      <c r="O10" s="59"/>
      <c r="P10" s="59"/>
      <c r="Q10" s="59"/>
      <c r="R10" s="59"/>
      <c r="S10" s="53"/>
      <c r="T10" s="53"/>
      <c r="U10" s="70"/>
    </row>
    <row r="11" s="4" customFormat="1" ht="75" customHeight="1" spans="1:21">
      <c r="A11" s="34"/>
      <c r="B11" s="34"/>
      <c r="C11" s="34"/>
      <c r="D11" s="34"/>
      <c r="E11" s="32"/>
      <c r="F11" s="34"/>
      <c r="G11" s="29">
        <v>1</v>
      </c>
      <c r="H11" s="35" t="s">
        <v>35</v>
      </c>
      <c r="I11" s="53" t="s">
        <v>36</v>
      </c>
      <c r="J11" s="53" t="s">
        <v>37</v>
      </c>
      <c r="K11" s="61">
        <v>43983</v>
      </c>
      <c r="L11" s="61">
        <v>45992</v>
      </c>
      <c r="M11" s="57">
        <v>288400</v>
      </c>
      <c r="N11" s="62" t="s">
        <v>38</v>
      </c>
      <c r="O11" s="59">
        <v>1000</v>
      </c>
      <c r="P11" s="59">
        <v>1000</v>
      </c>
      <c r="Q11" s="59"/>
      <c r="R11" s="59"/>
      <c r="S11" s="53" t="s">
        <v>39</v>
      </c>
      <c r="T11" s="53" t="s">
        <v>40</v>
      </c>
      <c r="U11" s="70"/>
    </row>
    <row r="12" s="3" customFormat="1" ht="25.35" customHeight="1" spans="1:21">
      <c r="A12" s="27"/>
      <c r="B12" s="27"/>
      <c r="C12" s="27"/>
      <c r="D12" s="27"/>
      <c r="E12" s="28"/>
      <c r="F12" s="27"/>
      <c r="G12" s="29"/>
      <c r="H12" s="30" t="s">
        <v>41</v>
      </c>
      <c r="I12" s="53"/>
      <c r="J12" s="53"/>
      <c r="K12" s="54"/>
      <c r="L12" s="54"/>
      <c r="M12" s="55"/>
      <c r="N12" s="56"/>
      <c r="O12" s="24"/>
      <c r="P12" s="24"/>
      <c r="Q12" s="24"/>
      <c r="R12" s="24"/>
      <c r="S12" s="53"/>
      <c r="T12" s="53"/>
      <c r="U12" s="70"/>
    </row>
    <row r="13" s="3" customFormat="1" ht="56" customHeight="1" spans="1:21">
      <c r="A13" s="27"/>
      <c r="B13" s="27"/>
      <c r="C13" s="27"/>
      <c r="D13" s="27"/>
      <c r="E13" s="28"/>
      <c r="F13" s="27"/>
      <c r="G13" s="29">
        <v>1</v>
      </c>
      <c r="H13" s="33" t="s">
        <v>42</v>
      </c>
      <c r="I13" s="53" t="s">
        <v>27</v>
      </c>
      <c r="J13" s="53" t="s">
        <v>43</v>
      </c>
      <c r="K13" s="54">
        <v>42948</v>
      </c>
      <c r="L13" s="54">
        <v>44531</v>
      </c>
      <c r="M13" s="57">
        <v>2112</v>
      </c>
      <c r="N13" s="58" t="s">
        <v>44</v>
      </c>
      <c r="O13" s="59">
        <f>SUM(P13:R13)</f>
        <v>1000</v>
      </c>
      <c r="P13" s="59">
        <v>500</v>
      </c>
      <c r="Q13" s="59">
        <v>500</v>
      </c>
      <c r="R13" s="59"/>
      <c r="S13" s="53" t="s">
        <v>45</v>
      </c>
      <c r="T13" s="53" t="s">
        <v>31</v>
      </c>
      <c r="U13" s="70"/>
    </row>
    <row r="14" s="4" customFormat="1" ht="82" customHeight="1" spans="1:21">
      <c r="A14" s="34"/>
      <c r="B14" s="34"/>
      <c r="C14" s="34"/>
      <c r="D14" s="34"/>
      <c r="E14" s="32"/>
      <c r="F14" s="34"/>
      <c r="G14" s="29">
        <v>2</v>
      </c>
      <c r="H14" s="35" t="s">
        <v>46</v>
      </c>
      <c r="I14" s="53" t="s">
        <v>36</v>
      </c>
      <c r="J14" s="53" t="s">
        <v>37</v>
      </c>
      <c r="K14" s="61">
        <v>43922</v>
      </c>
      <c r="L14" s="61">
        <v>45261</v>
      </c>
      <c r="M14" s="57">
        <v>121574</v>
      </c>
      <c r="N14" s="63" t="s">
        <v>47</v>
      </c>
      <c r="O14" s="53">
        <v>85000</v>
      </c>
      <c r="P14" s="53">
        <v>15000</v>
      </c>
      <c r="Q14" s="53">
        <v>35000</v>
      </c>
      <c r="R14" s="53">
        <v>35000</v>
      </c>
      <c r="S14" s="53" t="s">
        <v>48</v>
      </c>
      <c r="T14" s="53" t="s">
        <v>49</v>
      </c>
      <c r="U14" s="70"/>
    </row>
    <row r="15" s="4" customFormat="1" ht="70" customHeight="1" spans="1:21">
      <c r="A15" s="34"/>
      <c r="B15" s="34"/>
      <c r="C15" s="34"/>
      <c r="D15" s="34"/>
      <c r="E15" s="32"/>
      <c r="F15" s="34"/>
      <c r="G15" s="29">
        <v>3</v>
      </c>
      <c r="H15" s="35" t="s">
        <v>50</v>
      </c>
      <c r="I15" s="53" t="s">
        <v>51</v>
      </c>
      <c r="J15" s="53" t="s">
        <v>37</v>
      </c>
      <c r="K15" s="61">
        <v>44075</v>
      </c>
      <c r="L15" s="61">
        <v>44621</v>
      </c>
      <c r="M15" s="57">
        <v>5878.9</v>
      </c>
      <c r="N15" s="63" t="s">
        <v>52</v>
      </c>
      <c r="O15" s="53">
        <v>2000</v>
      </c>
      <c r="P15" s="53">
        <v>2000</v>
      </c>
      <c r="Q15" s="53"/>
      <c r="R15" s="53"/>
      <c r="S15" s="53" t="s">
        <v>53</v>
      </c>
      <c r="T15" s="53" t="s">
        <v>54</v>
      </c>
      <c r="U15" s="70"/>
    </row>
    <row r="16" s="3" customFormat="1" ht="72" customHeight="1" spans="1:21">
      <c r="A16" s="27"/>
      <c r="B16" s="27"/>
      <c r="C16" s="27"/>
      <c r="D16" s="27"/>
      <c r="E16" s="28"/>
      <c r="F16" s="27"/>
      <c r="G16" s="29">
        <v>4</v>
      </c>
      <c r="H16" s="33" t="s">
        <v>55</v>
      </c>
      <c r="I16" s="53" t="s">
        <v>27</v>
      </c>
      <c r="J16" s="53" t="s">
        <v>37</v>
      </c>
      <c r="K16" s="54">
        <v>44105</v>
      </c>
      <c r="L16" s="54">
        <v>44896</v>
      </c>
      <c r="M16" s="57">
        <v>3560</v>
      </c>
      <c r="N16" s="58" t="s">
        <v>56</v>
      </c>
      <c r="O16" s="59">
        <f>SUM(P16:R16)</f>
        <v>3560</v>
      </c>
      <c r="P16" s="59">
        <v>1000</v>
      </c>
      <c r="Q16" s="59">
        <v>1000</v>
      </c>
      <c r="R16" s="59">
        <v>1560</v>
      </c>
      <c r="S16" s="53" t="s">
        <v>57</v>
      </c>
      <c r="T16" s="53" t="s">
        <v>31</v>
      </c>
      <c r="U16" s="70"/>
    </row>
    <row r="17" s="4" customFormat="1" ht="84" customHeight="1" spans="1:21">
      <c r="A17" s="31"/>
      <c r="B17" s="31"/>
      <c r="C17" s="31"/>
      <c r="D17" s="31"/>
      <c r="E17" s="32"/>
      <c r="F17" s="31"/>
      <c r="G17" s="29">
        <v>5</v>
      </c>
      <c r="H17" s="33" t="s">
        <v>58</v>
      </c>
      <c r="I17" s="53" t="s">
        <v>27</v>
      </c>
      <c r="J17" s="53" t="s">
        <v>28</v>
      </c>
      <c r="K17" s="54">
        <v>44896</v>
      </c>
      <c r="L17" s="54">
        <v>45992</v>
      </c>
      <c r="M17" s="57">
        <v>8600</v>
      </c>
      <c r="N17" s="58" t="s">
        <v>59</v>
      </c>
      <c r="O17" s="59"/>
      <c r="P17" s="59"/>
      <c r="Q17" s="59"/>
      <c r="R17" s="59"/>
      <c r="S17" s="53" t="s">
        <v>57</v>
      </c>
      <c r="T17" s="53" t="s">
        <v>31</v>
      </c>
      <c r="U17" s="70"/>
    </row>
    <row r="18" s="3" customFormat="1" ht="25.35" customHeight="1" spans="1:21">
      <c r="A18" s="27"/>
      <c r="B18" s="27"/>
      <c r="C18" s="27"/>
      <c r="D18" s="27"/>
      <c r="E18" s="28"/>
      <c r="F18" s="27"/>
      <c r="G18" s="29"/>
      <c r="H18" s="30" t="s">
        <v>60</v>
      </c>
      <c r="I18" s="53"/>
      <c r="J18" s="53"/>
      <c r="K18" s="54"/>
      <c r="L18" s="54"/>
      <c r="M18" s="57"/>
      <c r="N18" s="60"/>
      <c r="O18" s="48"/>
      <c r="P18" s="48"/>
      <c r="Q18" s="48"/>
      <c r="R18" s="48"/>
      <c r="S18" s="53"/>
      <c r="T18" s="53"/>
      <c r="U18" s="71"/>
    </row>
    <row r="19" s="4" customFormat="1" ht="54" customHeight="1" spans="1:22">
      <c r="A19" s="34"/>
      <c r="B19" s="34"/>
      <c r="C19" s="34"/>
      <c r="D19" s="34"/>
      <c r="E19" s="32"/>
      <c r="F19" s="34"/>
      <c r="G19" s="29">
        <v>1</v>
      </c>
      <c r="H19" s="33" t="s">
        <v>61</v>
      </c>
      <c r="I19" s="53" t="s">
        <v>62</v>
      </c>
      <c r="J19" s="53" t="s">
        <v>43</v>
      </c>
      <c r="K19" s="54">
        <v>43739</v>
      </c>
      <c r="L19" s="54">
        <v>44075</v>
      </c>
      <c r="M19" s="57">
        <v>34000</v>
      </c>
      <c r="N19" s="58" t="s">
        <v>63</v>
      </c>
      <c r="O19" s="59"/>
      <c r="P19" s="59">
        <v>15000</v>
      </c>
      <c r="Q19" s="59"/>
      <c r="R19" s="59"/>
      <c r="S19" s="53" t="s">
        <v>64</v>
      </c>
      <c r="T19" s="72" t="s">
        <v>65</v>
      </c>
      <c r="U19" s="70"/>
      <c r="V19" s="3"/>
    </row>
    <row r="20" s="4" customFormat="1" ht="68.1" customHeight="1" spans="1:21">
      <c r="A20" s="34"/>
      <c r="B20" s="34"/>
      <c r="C20" s="34"/>
      <c r="D20" s="34"/>
      <c r="E20" s="32"/>
      <c r="F20" s="34"/>
      <c r="G20" s="29">
        <v>2</v>
      </c>
      <c r="H20" s="35" t="s">
        <v>66</v>
      </c>
      <c r="I20" s="53" t="s">
        <v>62</v>
      </c>
      <c r="J20" s="53" t="s">
        <v>37</v>
      </c>
      <c r="K20" s="64">
        <v>43891</v>
      </c>
      <c r="L20" s="64">
        <v>44896</v>
      </c>
      <c r="M20" s="57">
        <v>25000</v>
      </c>
      <c r="N20" s="62" t="s">
        <v>67</v>
      </c>
      <c r="O20" s="59">
        <v>25000</v>
      </c>
      <c r="P20" s="59">
        <v>25000</v>
      </c>
      <c r="Q20" s="59"/>
      <c r="R20" s="59"/>
      <c r="S20" s="53" t="s">
        <v>68</v>
      </c>
      <c r="T20" s="53" t="s">
        <v>69</v>
      </c>
      <c r="U20" s="73"/>
    </row>
    <row r="21" s="4" customFormat="1" ht="68.1" customHeight="1" spans="1:21">
      <c r="A21" s="34"/>
      <c r="B21" s="34"/>
      <c r="C21" s="34"/>
      <c r="D21" s="34"/>
      <c r="E21" s="32"/>
      <c r="F21" s="34"/>
      <c r="G21" s="29">
        <v>3</v>
      </c>
      <c r="H21" s="35" t="s">
        <v>70</v>
      </c>
      <c r="I21" s="53" t="s">
        <v>62</v>
      </c>
      <c r="J21" s="53" t="s">
        <v>37</v>
      </c>
      <c r="K21" s="65">
        <v>43983</v>
      </c>
      <c r="L21" s="65">
        <v>44531</v>
      </c>
      <c r="M21" s="57">
        <v>18867</v>
      </c>
      <c r="N21" s="62" t="s">
        <v>71</v>
      </c>
      <c r="O21" s="59">
        <v>12000</v>
      </c>
      <c r="P21" s="59">
        <v>12000</v>
      </c>
      <c r="Q21" s="59"/>
      <c r="R21" s="59"/>
      <c r="S21" s="53" t="s">
        <v>72</v>
      </c>
      <c r="T21" s="53" t="s">
        <v>65</v>
      </c>
      <c r="U21" s="70"/>
    </row>
  </sheetData>
  <mergeCells count="19">
    <mergeCell ref="G1:H1"/>
    <mergeCell ref="G2:U2"/>
    <mergeCell ref="G3:N3"/>
    <mergeCell ref="O3:Q3"/>
    <mergeCell ref="R3:U3"/>
    <mergeCell ref="A4:B4"/>
    <mergeCell ref="C4:D4"/>
    <mergeCell ref="O4:R4"/>
    <mergeCell ref="G4:G5"/>
    <mergeCell ref="H4:H5"/>
    <mergeCell ref="I4:I5"/>
    <mergeCell ref="J4:J5"/>
    <mergeCell ref="K4:K5"/>
    <mergeCell ref="L4:L5"/>
    <mergeCell ref="M4:M5"/>
    <mergeCell ref="N4:N5"/>
    <mergeCell ref="S4:S5"/>
    <mergeCell ref="T4:T5"/>
    <mergeCell ref="U4:U5"/>
  </mergeCells>
  <pageMargins left="0.590277777777778" right="0.468055555555556" top="0.468055555555556" bottom="0.507638888888889" header="0.279166666666667" footer="0.200694444444444"/>
  <pageSetup paperSize="8" scale="61" fitToHeight="0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20191108</cp:lastModifiedBy>
  <dcterms:created xsi:type="dcterms:W3CDTF">1996-12-17T01:32:00Z</dcterms:created>
  <cp:lastPrinted>2017-12-07T03:21:00Z</cp:lastPrinted>
  <dcterms:modified xsi:type="dcterms:W3CDTF">2020-07-21T09:11:48Z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